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Кузнецкая 18" sheetId="1" r:id="rId1"/>
    <sheet name="Кузнецкая 18(2019)" sheetId="2" r:id="rId2"/>
    <sheet name="Кузнецкая 18(2020)" sheetId="3" r:id="rId3"/>
    <sheet name="Кузнецкая 18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'Кузнецкая 18'!#REF!,'Кузнецкая 18'!#REF!</definedName>
    <definedName name="Z_6E36EA37_049E_4FAE_B719_2847CD16F858_.wvu.Rows" localSheetId="0" hidden="1">'Кузнецкая 18'!$42:$45</definedName>
    <definedName name="Z_73C0D023_21BD_4441_8EFA_957546C15799_.wvu.Cols" localSheetId="0" hidden="1">'Кузнецкая 18'!#REF!,'Кузнецкая 18'!#REF!</definedName>
    <definedName name="Z_73C0D023_21BD_4441_8EFA_957546C15799_.wvu.Rows" localSheetId="0" hidden="1">'Кузнецкая 18'!$42:$45</definedName>
    <definedName name="_xlnm.Print_Area" localSheetId="0">'Кузнецкая 18'!$A$1:$K$60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40" i="4" s="1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26" i="4"/>
  <c r="G21" i="4"/>
  <c r="F21" i="4"/>
  <c r="E21" i="4"/>
  <c r="G16" i="4"/>
  <c r="F16" i="4"/>
  <c r="E16" i="4"/>
  <c r="G9" i="4"/>
  <c r="F9" i="4"/>
  <c r="E9" i="4"/>
  <c r="F51" i="4" l="1"/>
  <c r="F56" i="4" s="1"/>
  <c r="F59" i="4" s="1"/>
  <c r="F33" i="3"/>
  <c r="F49" i="3" l="1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51" i="3" s="1"/>
  <c r="F25" i="3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56" i="3" l="1"/>
  <c r="F59" i="3" s="1"/>
  <c r="E9" i="2"/>
  <c r="F33" i="2"/>
  <c r="F58" i="2"/>
  <c r="F57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<sst xmlns="http://schemas.openxmlformats.org/spreadsheetml/2006/main" count="242" uniqueCount="78">
  <si>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</si>
  <si>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</si>
  <si>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</si>
  <si>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</si>
  <si>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</si>
  <si>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</si>
  <si>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</si>
  <si>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</si>
  <si>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</si>
  <si>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</si>
  <si>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</si>
  <si>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</si>
  <si>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</si>
  <si>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</si>
  <si>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</si>
  <si>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</si>
  <si>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</si>
  <si>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</si>
  <si>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</si>
  <si>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</si>
  <si>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</si>
  <si>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</si>
  <si>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</si>
  <si>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</si>
  <si>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</si>
  <si>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</si>
  <si>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</si>
  <si>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</si>
  <si>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</si>
  <si>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</si>
  <si>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</si>
  <si>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</si>
  <si>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</si>
  <si>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</si>
  <si>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</si>
  <si>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</si>
  <si>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</si>
  <si>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</si>
  <si>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Кузнецкая 18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</si>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</sst>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269">
          <cell r="W269">
            <v>30105.112171867357</v>
          </cell>
          <cell r="X269">
            <v>5988.7567986117729</v>
          </cell>
          <cell r="Y269">
            <v>8797.7347000000009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7786.8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136552.25</v>
          </cell>
          <cell r="AS269">
            <v>0</v>
          </cell>
          <cell r="AT269">
            <v>0</v>
          </cell>
          <cell r="AY269">
            <v>104930.32959515786</v>
          </cell>
          <cell r="BB269">
            <v>0</v>
          </cell>
          <cell r="BC269">
            <v>0</v>
          </cell>
          <cell r="CN269">
            <v>24003.057356020516</v>
          </cell>
          <cell r="CO269">
            <v>4919.5797282009235</v>
          </cell>
          <cell r="CP269">
            <v>3826.7178000000004</v>
          </cell>
          <cell r="DB269">
            <v>0</v>
          </cell>
          <cell r="DG269">
            <v>20501.423058605906</v>
          </cell>
          <cell r="DU269">
            <v>88603.306950814731</v>
          </cell>
          <cell r="DV269">
            <v>18841.342934033684</v>
          </cell>
          <cell r="DW269">
            <v>20183.5916</v>
          </cell>
          <cell r="EK269">
            <v>0</v>
          </cell>
          <cell r="EQ269">
            <v>74141.541594299866</v>
          </cell>
          <cell r="FB269">
            <v>203088.74589519505</v>
          </cell>
          <cell r="FC269">
            <v>41493.923370527162</v>
          </cell>
          <cell r="FD269">
            <v>1402.5204000000001</v>
          </cell>
          <cell r="FL269">
            <v>1122</v>
          </cell>
          <cell r="FS269">
            <v>136603.16748238396</v>
          </cell>
          <cell r="FX269">
            <v>92665.043131620972</v>
          </cell>
          <cell r="FY269">
            <v>18889.965646114128</v>
          </cell>
          <cell r="FZ269">
            <v>0</v>
          </cell>
          <cell r="GG269">
            <v>9586.9698000000008</v>
          </cell>
          <cell r="GL269">
            <v>60643.179766548303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269">
          <cell r="W269">
            <v>29380.371999205134</v>
          </cell>
          <cell r="X269">
            <v>9042.0760820390697</v>
          </cell>
          <cell r="Y269">
            <v>3596.3892000000001</v>
          </cell>
          <cell r="AK269">
            <v>0</v>
          </cell>
          <cell r="AV269">
            <v>19549.400000000001</v>
          </cell>
          <cell r="AY269">
            <v>141215.46212239534</v>
          </cell>
          <cell r="BB269">
            <v>0</v>
          </cell>
          <cell r="BM269">
            <v>0</v>
          </cell>
          <cell r="BN269">
            <v>0</v>
          </cell>
          <cell r="CN269">
            <v>27560.48108510649</v>
          </cell>
          <cell r="CO269">
            <v>8543.7491363830104</v>
          </cell>
          <cell r="CP269">
            <v>687.08210000000008</v>
          </cell>
          <cell r="DB269">
            <v>0</v>
          </cell>
          <cell r="DG269">
            <v>39840.878264145722</v>
          </cell>
          <cell r="DU269">
            <v>68654.362608712021</v>
          </cell>
          <cell r="DV269">
            <v>21115.989960102495</v>
          </cell>
          <cell r="DW269">
            <v>10953.133299999998</v>
          </cell>
          <cell r="EL269">
            <v>0</v>
          </cell>
          <cell r="EQ269">
            <v>59894.066389297157</v>
          </cell>
          <cell r="FB269">
            <v>203838.41246247856</v>
          </cell>
          <cell r="FC269">
            <v>62035.422197917396</v>
          </cell>
          <cell r="FD269">
            <v>1218.3083999999999</v>
          </cell>
          <cell r="FL269">
            <v>0</v>
          </cell>
          <cell r="FS269">
            <v>109258.17910082442</v>
          </cell>
          <cell r="FX269">
            <v>91955.599645528942</v>
          </cell>
          <cell r="FY269">
            <v>27946.795286976117</v>
          </cell>
          <cell r="FZ269">
            <v>0</v>
          </cell>
          <cell r="GG269">
            <v>10986.8688</v>
          </cell>
          <cell r="GL269">
            <v>50637.509284761501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269">
          <cell r="W269">
            <v>21087.280274588767</v>
          </cell>
          <cell r="X269">
            <v>5381.5892119392247</v>
          </cell>
          <cell r="Y269">
            <v>821.94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284.32120000000003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Y269">
            <v>101689.95720997559</v>
          </cell>
          <cell r="BB269">
            <v>0</v>
          </cell>
          <cell r="BC269">
            <v>0</v>
          </cell>
          <cell r="BM269">
            <v>0</v>
          </cell>
          <cell r="CN269">
            <v>24961.271514794451</v>
          </cell>
          <cell r="CO269">
            <v>7737.9941695862808</v>
          </cell>
          <cell r="CP269">
            <v>746.32769999999994</v>
          </cell>
          <cell r="DB269">
            <v>0</v>
          </cell>
          <cell r="DF269">
            <v>22734.395833984079</v>
          </cell>
          <cell r="DU269">
            <v>74283.920775732113</v>
          </cell>
          <cell r="DV269">
            <v>15781.599438909667</v>
          </cell>
          <cell r="DW269">
            <v>9333.6848999999984</v>
          </cell>
          <cell r="EK269">
            <v>0</v>
          </cell>
          <cell r="EP269">
            <v>67286.663398277771</v>
          </cell>
          <cell r="FB269">
            <v>202388.9913630739</v>
          </cell>
          <cell r="FC269">
            <v>54248.002931744326</v>
          </cell>
          <cell r="FD269">
            <v>1658.826</v>
          </cell>
          <cell r="FE269">
            <v>0</v>
          </cell>
          <cell r="FL269">
            <v>0</v>
          </cell>
          <cell r="FS269">
            <v>108435.63014134766</v>
          </cell>
          <cell r="FX269">
            <v>105978.64097634987</v>
          </cell>
          <cell r="FY269">
            <v>28772.276968922339</v>
          </cell>
          <cell r="FZ269">
            <v>364.14</v>
          </cell>
          <cell r="GG269">
            <v>17743.838400000001</v>
          </cell>
          <cell r="GL269">
            <v>59672.501548316883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69">
          <cell r="W269">
            <v>12443.678077859313</v>
          </cell>
          <cell r="X269">
            <v>2992.1853245524649</v>
          </cell>
          <cell r="Y269">
            <v>3036.8416999999999</v>
          </cell>
          <cell r="AV269">
            <v>0</v>
          </cell>
          <cell r="AY269">
            <v>52476.617753883773</v>
          </cell>
          <cell r="BM269">
            <v>7786.8</v>
          </cell>
          <cell r="BN269">
            <v>0</v>
          </cell>
          <cell r="BO269">
            <v>0</v>
          </cell>
          <cell r="BP269">
            <v>0</v>
          </cell>
          <cell r="CN269">
            <v>26990.689399897208</v>
          </cell>
          <cell r="CO269">
            <v>7522.4997753295484</v>
          </cell>
          <cell r="CP269">
            <v>147.0737</v>
          </cell>
          <cell r="DB269">
            <v>0</v>
          </cell>
          <cell r="DG269">
            <v>24360.3674052038</v>
          </cell>
          <cell r="DL269">
            <v>18231.202150000001</v>
          </cell>
          <cell r="DP269">
            <v>1338.6690000000001</v>
          </cell>
          <cell r="DT269">
            <v>5867.1639500000001</v>
          </cell>
          <cell r="DU269">
            <v>104244.35139881261</v>
          </cell>
          <cell r="DV269">
            <v>21197.293889280929</v>
          </cell>
          <cell r="DX269">
            <v>0</v>
          </cell>
          <cell r="DY269">
            <v>0</v>
          </cell>
          <cell r="DZ269">
            <v>0</v>
          </cell>
          <cell r="EA269">
            <v>0</v>
          </cell>
          <cell r="EB269">
            <v>0</v>
          </cell>
          <cell r="EC269">
            <v>0</v>
          </cell>
          <cell r="ED269">
            <v>0</v>
          </cell>
          <cell r="EE269">
            <v>0</v>
          </cell>
          <cell r="EF269">
            <v>0</v>
          </cell>
          <cell r="EG269">
            <v>0</v>
          </cell>
          <cell r="EH269">
            <v>0</v>
          </cell>
          <cell r="EI269">
            <v>0</v>
          </cell>
          <cell r="EJ269">
            <v>0</v>
          </cell>
          <cell r="EP269">
            <v>51250.073807849738</v>
          </cell>
          <cell r="EU269">
            <v>212721.34</v>
          </cell>
          <cell r="EW269">
            <v>3073.78845</v>
          </cell>
          <cell r="EY269">
            <v>225256.58999999997</v>
          </cell>
          <cell r="FA269">
            <v>225.31589999999997</v>
          </cell>
          <cell r="FL269">
            <v>297.66660000000002</v>
          </cell>
          <cell r="FS269">
            <v>0</v>
          </cell>
          <cell r="FV269">
            <v>275659.40999999997</v>
          </cell>
          <cell r="FZ269">
            <v>255.3468</v>
          </cell>
          <cell r="GG269">
            <v>13229.741699999999</v>
          </cell>
          <cell r="GL269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opLeftCell="A15" zoomScaleNormal="100" zoomScaleSheetLayoutView="7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109375" style="1" customWidth="1"/>
    <col min="7" max="7" width="16.109375" style="1" customWidth="1"/>
    <col min="8" max="8" width="7.33203125" style="1" customWidth="1"/>
    <col min="9" max="16384" width="9.109375" style="1"/>
  </cols>
  <sheetData>
    <row r="1" spans="1:7" ht="18" customHeight="1" x14ac:dyDescent="0.25">
      <c r="A1" s="43" t="s">
        <v>51</v>
      </c>
      <c r="B1" s="43"/>
      <c r="C1" s="43"/>
      <c r="D1" s="43"/>
      <c r="E1" s="43"/>
      <c r="F1" s="43"/>
      <c r="G1" s="44"/>
    </row>
    <row r="2" spans="1:7" ht="21" customHeight="1" x14ac:dyDescent="0.25">
      <c r="A2" s="45" t="s">
        <v>38</v>
      </c>
      <c r="B2" s="46"/>
      <c r="C2" s="46"/>
      <c r="D2" s="46"/>
      <c r="E2" s="46"/>
      <c r="F2" s="46"/>
      <c r="G2" s="46"/>
    </row>
    <row r="3" spans="1:7" ht="14.25" hidden="1" customHeight="1" x14ac:dyDescent="0.25">
      <c r="A3" s="47" t="s">
        <v>0</v>
      </c>
      <c r="B3" s="48"/>
      <c r="C3" s="48"/>
      <c r="D3" s="48"/>
      <c r="E3" s="2">
        <f>E4+E5</f>
        <v>0</v>
      </c>
      <c r="F3" s="3" t="s">
        <v>1</v>
      </c>
    </row>
    <row r="4" spans="1:7" ht="14.25" hidden="1" customHeight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t="14.25" hidden="1" customHeight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58" t="s">
        <v>5</v>
      </c>
      <c r="B8" s="59"/>
      <c r="C8" s="59"/>
      <c r="D8" s="60"/>
      <c r="E8" s="15" t="s">
        <v>6</v>
      </c>
      <c r="F8" s="15" t="s">
        <v>7</v>
      </c>
      <c r="G8" s="16" t="s">
        <v>40</v>
      </c>
    </row>
    <row r="9" spans="1:7" ht="15.6" x14ac:dyDescent="0.3">
      <c r="A9" s="61" t="s">
        <v>8</v>
      </c>
      <c r="B9" s="62"/>
      <c r="C9" s="62"/>
      <c r="D9" s="63"/>
      <c r="E9" s="17">
        <f>SUM(E10:E14)</f>
        <v>3627924.27</v>
      </c>
      <c r="F9" s="17">
        <f t="shared" ref="F9:G9" si="0">SUM(F10:F14)</f>
        <v>3536568.3200000003</v>
      </c>
      <c r="G9" s="17">
        <f t="shared" si="0"/>
        <v>712612.46999999986</v>
      </c>
    </row>
    <row r="10" spans="1:7" ht="13.2" customHeight="1" x14ac:dyDescent="0.3">
      <c r="A10" s="49" t="s">
        <v>9</v>
      </c>
      <c r="B10" s="50"/>
      <c r="C10" s="50"/>
      <c r="D10" s="51"/>
      <c r="E10" s="18">
        <v>1584698.26</v>
      </c>
      <c r="F10" s="18">
        <v>1503277.54</v>
      </c>
      <c r="G10" s="19">
        <v>378729.49</v>
      </c>
    </row>
    <row r="11" spans="1:7" ht="14.4" customHeight="1" x14ac:dyDescent="0.3">
      <c r="A11" s="49" t="s">
        <v>10</v>
      </c>
      <c r="B11" s="50"/>
      <c r="C11" s="50"/>
      <c r="D11" s="51"/>
      <c r="E11" s="18">
        <v>814783.83</v>
      </c>
      <c r="F11" s="18">
        <v>808495.1</v>
      </c>
      <c r="G11" s="19">
        <v>141679.43</v>
      </c>
    </row>
    <row r="12" spans="1:7" ht="13.95" customHeight="1" x14ac:dyDescent="0.3">
      <c r="A12" s="49" t="s">
        <v>11</v>
      </c>
      <c r="B12" s="50"/>
      <c r="C12" s="50"/>
      <c r="D12" s="51"/>
      <c r="E12" s="18">
        <v>213674.64</v>
      </c>
      <c r="F12" s="18">
        <v>212989.95</v>
      </c>
      <c r="G12" s="19">
        <v>31225</v>
      </c>
    </row>
    <row r="13" spans="1:7" ht="13.5" customHeight="1" x14ac:dyDescent="0.3">
      <c r="A13" s="49" t="s">
        <v>12</v>
      </c>
      <c r="B13" s="50"/>
      <c r="C13" s="50"/>
      <c r="D13" s="51"/>
      <c r="E13" s="18">
        <v>240454.21</v>
      </c>
      <c r="F13" s="18">
        <v>241483.18</v>
      </c>
      <c r="G13" s="19">
        <v>35275.72</v>
      </c>
    </row>
    <row r="14" spans="1:7" ht="14.4" customHeight="1" x14ac:dyDescent="0.3">
      <c r="A14" s="42" t="s">
        <v>13</v>
      </c>
      <c r="B14" s="42"/>
      <c r="C14" s="42"/>
      <c r="D14" s="42"/>
      <c r="E14" s="18">
        <v>774313.33</v>
      </c>
      <c r="F14" s="18">
        <v>770322.55</v>
      </c>
      <c r="G14" s="19">
        <v>125702.83</v>
      </c>
    </row>
    <row r="15" spans="1:7" ht="15.6" x14ac:dyDescent="0.3">
      <c r="A15" s="52" t="s">
        <v>41</v>
      </c>
      <c r="B15" s="53"/>
      <c r="C15" s="53"/>
      <c r="D15" s="54"/>
      <c r="E15" s="17">
        <f>SUM(E16:E19)</f>
        <v>1952183.6199999999</v>
      </c>
      <c r="F15" s="17">
        <f t="shared" ref="F15:G15" si="1">SUM(F16:F19)</f>
        <v>1944135.4799999997</v>
      </c>
      <c r="G15" s="17">
        <f t="shared" si="1"/>
        <v>290968.54000000004</v>
      </c>
    </row>
    <row r="16" spans="1:7" ht="33.6" customHeight="1" x14ac:dyDescent="0.3">
      <c r="A16" s="55" t="s">
        <v>43</v>
      </c>
      <c r="B16" s="56"/>
      <c r="C16" s="56"/>
      <c r="D16" s="57"/>
      <c r="E16" s="18">
        <v>1722795.38</v>
      </c>
      <c r="F16" s="18">
        <v>1717256.39</v>
      </c>
      <c r="G16" s="19">
        <v>264439.5</v>
      </c>
    </row>
    <row r="17" spans="1:13" ht="15.6" x14ac:dyDescent="0.3">
      <c r="A17" s="42" t="s">
        <v>44</v>
      </c>
      <c r="B17" s="42"/>
      <c r="C17" s="42"/>
      <c r="D17" s="42"/>
      <c r="E17" s="18">
        <v>5252.82</v>
      </c>
      <c r="F17" s="18">
        <v>5998.4</v>
      </c>
      <c r="G17" s="19">
        <v>-52.6</v>
      </c>
    </row>
    <row r="18" spans="1:13" ht="15.6" x14ac:dyDescent="0.3">
      <c r="A18" s="42" t="s">
        <v>45</v>
      </c>
      <c r="B18" s="42"/>
      <c r="C18" s="42"/>
      <c r="D18" s="42"/>
      <c r="E18" s="18"/>
      <c r="F18" s="18"/>
      <c r="G18" s="19"/>
    </row>
    <row r="19" spans="1:13" ht="15.6" x14ac:dyDescent="0.3">
      <c r="A19" s="42" t="s">
        <v>46</v>
      </c>
      <c r="B19" s="42"/>
      <c r="C19" s="42"/>
      <c r="D19" s="42"/>
      <c r="E19" s="18">
        <v>224135.42</v>
      </c>
      <c r="F19" s="18">
        <v>220880.69</v>
      </c>
      <c r="G19" s="19">
        <v>26581.64</v>
      </c>
    </row>
    <row r="20" spans="1:13" ht="15.6" x14ac:dyDescent="0.3">
      <c r="A20" s="64" t="s">
        <v>14</v>
      </c>
      <c r="B20" s="64"/>
      <c r="C20" s="64"/>
      <c r="D20" s="64"/>
      <c r="E20" s="18"/>
      <c r="F20" s="18"/>
      <c r="G20" s="19"/>
    </row>
    <row r="21" spans="1:13" ht="15.6" x14ac:dyDescent="0.3">
      <c r="A21" s="42" t="s">
        <v>15</v>
      </c>
      <c r="B21" s="42"/>
      <c r="C21" s="42"/>
      <c r="D21" s="42"/>
      <c r="E21" s="18"/>
      <c r="F21" s="18"/>
      <c r="G21" s="19"/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65" t="s">
        <v>52</v>
      </c>
      <c r="B24" s="65"/>
      <c r="C24" s="65"/>
      <c r="D24" s="65"/>
      <c r="E24" s="65"/>
      <c r="F24" s="18">
        <v>1083641.0344767745</v>
      </c>
      <c r="G24" s="20"/>
    </row>
    <row r="25" spans="1:13" ht="15.75" customHeight="1" x14ac:dyDescent="0.25">
      <c r="A25" s="66" t="s">
        <v>30</v>
      </c>
      <c r="B25" s="67"/>
      <c r="C25" s="67"/>
      <c r="D25" s="67"/>
      <c r="E25" s="68"/>
      <c r="F25" s="75">
        <f>SUM(F27:F31)</f>
        <v>286374.18326563702</v>
      </c>
    </row>
    <row r="26" spans="1:13" ht="28.5" customHeight="1" x14ac:dyDescent="0.25">
      <c r="A26" s="69"/>
      <c r="B26" s="70"/>
      <c r="C26" s="70"/>
      <c r="D26" s="70"/>
      <c r="E26" s="71"/>
      <c r="F26" s="76"/>
    </row>
    <row r="27" spans="1:13" ht="15.6" hidden="1" x14ac:dyDescent="0.3">
      <c r="A27" s="72" t="s">
        <v>16</v>
      </c>
      <c r="B27" s="73"/>
      <c r="C27" s="73"/>
      <c r="D27" s="73"/>
      <c r="E27" s="74"/>
      <c r="F27" s="26">
        <f>'[1]УК ВР декабрь нар'!W269</f>
        <v>30105.112171867357</v>
      </c>
      <c r="M27" s="34"/>
    </row>
    <row r="28" spans="1:13" ht="15.6" hidden="1" x14ac:dyDescent="0.3">
      <c r="A28" s="72" t="s">
        <v>31</v>
      </c>
      <c r="B28" s="73"/>
      <c r="C28" s="73"/>
      <c r="D28" s="73"/>
      <c r="E28" s="74"/>
      <c r="F28" s="26">
        <f>'[1]УК ВР декабрь нар'!X269</f>
        <v>5988.7567986117729</v>
      </c>
    </row>
    <row r="29" spans="1:13" ht="15.6" hidden="1" x14ac:dyDescent="0.3">
      <c r="A29" s="72" t="s">
        <v>18</v>
      </c>
      <c r="B29" s="73"/>
      <c r="C29" s="73"/>
      <c r="D29" s="73"/>
      <c r="E29" s="74"/>
      <c r="F29" s="26">
        <f>'[1]УК ВР декабрь нар'!Y269</f>
        <v>8797.7347000000009</v>
      </c>
    </row>
    <row r="30" spans="1:13" ht="15.6" hidden="1" x14ac:dyDescent="0.3">
      <c r="A30" s="72" t="s">
        <v>19</v>
      </c>
      <c r="B30" s="73"/>
      <c r="C30" s="73"/>
      <c r="D30" s="73"/>
      <c r="E30" s="74"/>
      <c r="F30" s="26">
        <f>'[1]УК ВР декабрь нар'!AA269+'[1]УК ВР декабрь нар'!AB269+'[1]УК ВР декабрь нар'!AC269+'[1]УК ВР декабрь нар'!AD269+'[1]УК ВР декабрь нар'!AE269+'[1]УК ВР декабрь нар'!AF269+'[1]УК ВР декабрь нар'!AG269+'[1]УК ВР декабрь нар'!AH269+'[1]УК ВР декабрь нар'!AJ269+'[1]УК ВР декабрь нар'!AL269+'[1]УК ВР декабрь нар'!AN269+'[1]УК ВР декабрь нар'!AO269+'[1]УК ВР декабрь нар'!AP269+'[1]УК ВР декабрь нар'!AQ269+'[1]УК ВР декабрь нар'!AR269+'[1]УК ВР декабрь нар'!AT269</f>
        <v>136552.25</v>
      </c>
    </row>
    <row r="31" spans="1:13" ht="36.75" hidden="1" customHeight="1" x14ac:dyDescent="0.3">
      <c r="A31" s="78" t="s">
        <v>32</v>
      </c>
      <c r="B31" s="79"/>
      <c r="C31" s="79"/>
      <c r="D31" s="79"/>
      <c r="E31" s="80"/>
      <c r="F31" s="26">
        <f>'[1]УК ВР декабрь нар'!AY269</f>
        <v>104930.32959515786</v>
      </c>
    </row>
    <row r="32" spans="1:13" ht="15.75" customHeight="1" x14ac:dyDescent="0.25">
      <c r="A32" s="66" t="s">
        <v>33</v>
      </c>
      <c r="B32" s="67"/>
      <c r="C32" s="67"/>
      <c r="D32" s="67"/>
      <c r="E32" s="68"/>
      <c r="F32" s="75">
        <f>SUM(F34:F38)+285515.62</f>
        <v>548322.98102197563</v>
      </c>
    </row>
    <row r="33" spans="1:13" ht="33" customHeight="1" x14ac:dyDescent="0.25">
      <c r="A33" s="69"/>
      <c r="B33" s="70"/>
      <c r="C33" s="70"/>
      <c r="D33" s="70"/>
      <c r="E33" s="71"/>
      <c r="F33" s="76"/>
    </row>
    <row r="34" spans="1:13" ht="15.6" hidden="1" x14ac:dyDescent="0.3">
      <c r="A34" s="77" t="s">
        <v>16</v>
      </c>
      <c r="B34" s="77"/>
      <c r="C34" s="77"/>
      <c r="D34" s="77"/>
      <c r="E34" s="77"/>
      <c r="F34" s="26">
        <f>'[1]УК ВР декабрь нар'!CN269+'[1]УК ВР декабрь нар'!DU269</f>
        <v>112606.36430683525</v>
      </c>
      <c r="M34" s="34"/>
    </row>
    <row r="35" spans="1:13" ht="15.6" hidden="1" x14ac:dyDescent="0.3">
      <c r="A35" s="77" t="s">
        <v>31</v>
      </c>
      <c r="B35" s="77"/>
      <c r="C35" s="77"/>
      <c r="D35" s="77"/>
      <c r="E35" s="77"/>
      <c r="F35" s="26">
        <f>'[1]УК ВР декабрь нар'!CO269+'[1]УК ВР декабрь нар'!DV269</f>
        <v>23760.922662234607</v>
      </c>
    </row>
    <row r="36" spans="1:13" ht="15.6" hidden="1" x14ac:dyDescent="0.3">
      <c r="A36" s="77" t="s">
        <v>18</v>
      </c>
      <c r="B36" s="77"/>
      <c r="C36" s="77"/>
      <c r="D36" s="77"/>
      <c r="E36" s="77"/>
      <c r="F36" s="26">
        <f>'[1]УК ВР декабрь нар'!CP269+'[1]УК ВР декабрь нар'!DW269</f>
        <v>24010.309399999998</v>
      </c>
    </row>
    <row r="37" spans="1:13" ht="15.6" hidden="1" x14ac:dyDescent="0.3">
      <c r="A37" s="77" t="s">
        <v>19</v>
      </c>
      <c r="B37" s="77"/>
      <c r="C37" s="77"/>
      <c r="D37" s="77"/>
      <c r="E37" s="77"/>
      <c r="F37" s="26">
        <f>'[1]УК ВР декабрь нар'!AI269+'[1]УК ВР декабрь нар'!AJ269+'[1]УК ВР декабрь нар'!AS269+'[1]УК ВР декабрь нар'!BC269+'[1]УК ВР декабрь нар'!DB269+'[1]УК ВР декабрь нар'!EK269+'[1]УК ВР декабрь нар'!AM269</f>
        <v>7786.8</v>
      </c>
    </row>
    <row r="38" spans="1:13" ht="39.75" hidden="1" customHeight="1" x14ac:dyDescent="0.3">
      <c r="A38" s="78" t="s">
        <v>34</v>
      </c>
      <c r="B38" s="81"/>
      <c r="C38" s="81"/>
      <c r="D38" s="81"/>
      <c r="E38" s="82"/>
      <c r="F38" s="26">
        <f>'[1]УК ВР декабрь нар'!DG269+'[1]УК ВР декабрь нар'!EQ269</f>
        <v>94642.964652905765</v>
      </c>
    </row>
    <row r="39" spans="1:13" ht="32.4" customHeight="1" x14ac:dyDescent="0.3">
      <c r="A39" s="83" t="s">
        <v>35</v>
      </c>
      <c r="B39" s="84"/>
      <c r="C39" s="84"/>
      <c r="D39" s="84"/>
      <c r="E39" s="85"/>
      <c r="F39" s="27">
        <f>SUM(F40:F48)+179521.51</f>
        <v>745017.02549238957</v>
      </c>
    </row>
    <row r="40" spans="1:13" ht="15.6" hidden="1" x14ac:dyDescent="0.3">
      <c r="A40" s="86" t="s">
        <v>20</v>
      </c>
      <c r="B40" s="87"/>
      <c r="C40" s="87"/>
      <c r="D40" s="87"/>
      <c r="E40" s="88"/>
      <c r="F40" s="26">
        <f>'[1]УК ВР декабрь нар'!FB269+'[1]УК ВР декабрь нар'!FX269</f>
        <v>295753.78902681603</v>
      </c>
      <c r="M40" s="34"/>
    </row>
    <row r="41" spans="1:13" ht="15.6" hidden="1" x14ac:dyDescent="0.3">
      <c r="A41" s="72" t="s">
        <v>31</v>
      </c>
      <c r="B41" s="73"/>
      <c r="C41" s="73"/>
      <c r="D41" s="73"/>
      <c r="E41" s="73"/>
      <c r="F41" s="26">
        <f>'[1]УК ВР декабрь нар'!FC269+'[1]УК ВР декабрь нар'!FY269</f>
        <v>60383.889016641289</v>
      </c>
    </row>
    <row r="42" spans="1:13" ht="15.6" hidden="1" customHeight="1" x14ac:dyDescent="0.3">
      <c r="A42" s="77" t="s">
        <v>21</v>
      </c>
      <c r="B42" s="77"/>
      <c r="C42" s="77"/>
      <c r="D42" s="77"/>
      <c r="E42" s="72"/>
      <c r="F42" s="26"/>
    </row>
    <row r="43" spans="1:13" ht="15.6" hidden="1" customHeight="1" x14ac:dyDescent="0.3">
      <c r="A43" s="72" t="s">
        <v>17</v>
      </c>
      <c r="B43" s="73"/>
      <c r="C43" s="73"/>
      <c r="D43" s="73"/>
      <c r="E43" s="73"/>
      <c r="F43" s="26"/>
    </row>
    <row r="44" spans="1:13" ht="15.6" hidden="1" customHeight="1" x14ac:dyDescent="0.3">
      <c r="A44" s="77" t="s">
        <v>22</v>
      </c>
      <c r="B44" s="77"/>
      <c r="C44" s="77"/>
      <c r="D44" s="77"/>
      <c r="E44" s="72"/>
      <c r="F44" s="26"/>
    </row>
    <row r="45" spans="1:13" ht="15.6" hidden="1" customHeight="1" x14ac:dyDescent="0.3">
      <c r="A45" s="72" t="s">
        <v>17</v>
      </c>
      <c r="B45" s="73"/>
      <c r="C45" s="73"/>
      <c r="D45" s="73"/>
      <c r="E45" s="73"/>
      <c r="F45" s="26"/>
    </row>
    <row r="46" spans="1:13" ht="15.6" hidden="1" x14ac:dyDescent="0.3">
      <c r="A46" s="77" t="s">
        <v>18</v>
      </c>
      <c r="B46" s="77"/>
      <c r="C46" s="77"/>
      <c r="D46" s="77"/>
      <c r="E46" s="72"/>
      <c r="F46" s="26">
        <f>'[1]УК ВР декабрь нар'!FD269+'[1]УК ВР декабрь нар'!FZ269</f>
        <v>1402.5204000000001</v>
      </c>
    </row>
    <row r="47" spans="1:13" ht="15.6" hidden="1" x14ac:dyDescent="0.3">
      <c r="A47" s="72" t="s">
        <v>19</v>
      </c>
      <c r="B47" s="73"/>
      <c r="C47" s="73"/>
      <c r="D47" s="73"/>
      <c r="E47" s="73"/>
      <c r="F47" s="26">
        <f>'[1]УК ВР декабрь нар'!GG269+'[1]УК ВР декабрь нар'!FL269+'[1]УК ВР декабрь нар'!BB269+'[1]УК ВР декабрь нар'!AK269</f>
        <v>10708.969800000001</v>
      </c>
    </row>
    <row r="48" spans="1:13" ht="43.5" hidden="1" customHeight="1" x14ac:dyDescent="0.3">
      <c r="A48" s="78" t="s">
        <v>36</v>
      </c>
      <c r="B48" s="81"/>
      <c r="C48" s="81"/>
      <c r="D48" s="81"/>
      <c r="E48" s="82"/>
      <c r="F48" s="26">
        <f>'[1]УК ВР декабрь нар'!FS269+'[1]УК ВР декабрь нар'!GL269</f>
        <v>197246.34724893226</v>
      </c>
    </row>
    <row r="49" spans="1:12" ht="15.6" hidden="1" customHeight="1" x14ac:dyDescent="0.3">
      <c r="A49" s="83" t="s">
        <v>37</v>
      </c>
      <c r="B49" s="73"/>
      <c r="C49" s="73"/>
      <c r="D49" s="73"/>
      <c r="E49" s="74"/>
      <c r="F49" s="33"/>
    </row>
    <row r="50" spans="1:12" ht="15.6" x14ac:dyDescent="0.3">
      <c r="A50" s="90" t="s">
        <v>47</v>
      </c>
      <c r="B50" s="91"/>
      <c r="C50" s="91"/>
      <c r="D50" s="91"/>
      <c r="E50" s="92"/>
      <c r="F50" s="27">
        <f>F25+F32+F39+F49</f>
        <v>1579714.1897800022</v>
      </c>
    </row>
    <row r="51" spans="1:12" ht="15.6" x14ac:dyDescent="0.3">
      <c r="A51" s="32" t="s">
        <v>48</v>
      </c>
      <c r="B51" s="31"/>
      <c r="C51" s="31"/>
      <c r="D51" s="31"/>
      <c r="E51" s="31"/>
      <c r="F51" s="27">
        <f>F52+F53+F54</f>
        <v>270293.42</v>
      </c>
    </row>
    <row r="52" spans="1:12" ht="15.6" x14ac:dyDescent="0.3">
      <c r="A52" s="72" t="s">
        <v>23</v>
      </c>
      <c r="B52" s="73"/>
      <c r="C52" s="73"/>
      <c r="D52" s="73"/>
      <c r="E52" s="73"/>
      <c r="F52" s="26">
        <v>147603.22</v>
      </c>
    </row>
    <row r="53" spans="1:12" ht="15.6" x14ac:dyDescent="0.3">
      <c r="A53" s="72" t="s">
        <v>24</v>
      </c>
      <c r="B53" s="73"/>
      <c r="C53" s="73"/>
      <c r="D53" s="73"/>
      <c r="E53" s="73"/>
      <c r="F53" s="26">
        <v>122690.2</v>
      </c>
    </row>
    <row r="54" spans="1:12" ht="18" hidden="1" customHeight="1" x14ac:dyDescent="0.3">
      <c r="A54" s="86" t="s">
        <v>25</v>
      </c>
      <c r="B54" s="87"/>
      <c r="C54" s="87"/>
      <c r="D54" s="87"/>
      <c r="E54" s="88"/>
      <c r="F54" s="26">
        <v>0</v>
      </c>
    </row>
    <row r="55" spans="1:12" ht="15.6" x14ac:dyDescent="0.3">
      <c r="A55" s="93" t="s">
        <v>49</v>
      </c>
      <c r="B55" s="93"/>
      <c r="C55" s="93"/>
      <c r="D55" s="93"/>
      <c r="E55" s="93"/>
      <c r="F55" s="27">
        <f>F50+F51</f>
        <v>1850007.6097800022</v>
      </c>
      <c r="L55" s="20"/>
    </row>
    <row r="56" spans="1:12" ht="15.6" x14ac:dyDescent="0.3">
      <c r="A56" s="65" t="s">
        <v>26</v>
      </c>
      <c r="B56" s="65"/>
      <c r="C56" s="65"/>
      <c r="D56" s="65"/>
      <c r="E56" s="65"/>
      <c r="F56" s="28">
        <f>E16</f>
        <v>1722795.38</v>
      </c>
    </row>
    <row r="57" spans="1:12" ht="15.6" x14ac:dyDescent="0.3">
      <c r="A57" s="65" t="s">
        <v>27</v>
      </c>
      <c r="B57" s="65"/>
      <c r="C57" s="65"/>
      <c r="D57" s="65"/>
      <c r="E57" s="65"/>
      <c r="F57" s="27">
        <f>F16</f>
        <v>1717256.39</v>
      </c>
      <c r="H57" s="29"/>
    </row>
    <row r="58" spans="1:12" ht="15.6" x14ac:dyDescent="0.3">
      <c r="A58" s="89" t="s">
        <v>28</v>
      </c>
      <c r="B58" s="89"/>
      <c r="C58" s="89"/>
      <c r="D58" s="89"/>
      <c r="E58" s="89"/>
      <c r="F58" s="27">
        <f>F24+F56-F55</f>
        <v>956428.80469677248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6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5" workbookViewId="0">
      <selection activeCell="F40" sqref="F4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43" t="s">
        <v>53</v>
      </c>
      <c r="B1" s="43"/>
      <c r="C1" s="43"/>
      <c r="D1" s="43"/>
      <c r="E1" s="43"/>
      <c r="F1" s="43"/>
      <c r="G1" s="44"/>
    </row>
    <row r="2" spans="1:7" ht="13.2" customHeight="1" x14ac:dyDescent="0.25">
      <c r="A2" s="45" t="str">
        <f>'Кузнецкая 18'!A2:G2</f>
        <v>перед собственниками дома по адресу: ул. Кузнецкая 18</v>
      </c>
      <c r="B2" s="46"/>
      <c r="C2" s="46"/>
      <c r="D2" s="46"/>
      <c r="E2" s="46"/>
      <c r="F2" s="46"/>
      <c r="G2" s="46"/>
    </row>
    <row r="3" spans="1:7" ht="13.2" hidden="1" customHeight="1" x14ac:dyDescent="0.25">
      <c r="A3" s="47" t="s">
        <v>0</v>
      </c>
      <c r="B3" s="48"/>
      <c r="C3" s="48"/>
      <c r="D3" s="48"/>
      <c r="E3" s="2">
        <v>0</v>
      </c>
      <c r="F3" s="3" t="s">
        <v>1</v>
      </c>
    </row>
    <row r="4" spans="1:7" ht="13.2" hidden="1" customHeight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t="13.2" hidden="1" customHeight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7" t="s">
        <v>54</v>
      </c>
      <c r="F6" s="8"/>
      <c r="G6" s="38" t="str">
        <f>'Кузнецкая 18'!G6</f>
        <v>в управлении с 01.01.2010г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95" customHeight="1" x14ac:dyDescent="0.25">
      <c r="A8" s="58" t="s">
        <v>5</v>
      </c>
      <c r="B8" s="59"/>
      <c r="C8" s="59"/>
      <c r="D8" s="60"/>
      <c r="E8" s="15" t="s">
        <v>6</v>
      </c>
      <c r="F8" s="15" t="s">
        <v>7</v>
      </c>
      <c r="G8" s="16" t="str">
        <f>'Кузнецкая 18'!G8</f>
        <v>задолженность с нарастающим итогом с -01.01.2010г</v>
      </c>
    </row>
    <row r="9" spans="1:7" ht="15.6" x14ac:dyDescent="0.3">
      <c r="A9" s="61" t="s">
        <v>8</v>
      </c>
      <c r="B9" s="62"/>
      <c r="C9" s="62"/>
      <c r="D9" s="63"/>
      <c r="E9" s="17">
        <f>SUM(E10:E15)</f>
        <v>2255878.85</v>
      </c>
      <c r="F9" s="17">
        <f t="shared" ref="F9:G9" si="0">SUM(F10:F15)</f>
        <v>2780719.0499999993</v>
      </c>
      <c r="G9" s="17">
        <f t="shared" si="0"/>
        <v>187772.27000000002</v>
      </c>
    </row>
    <row r="10" spans="1:7" ht="15.6" x14ac:dyDescent="0.3">
      <c r="A10" s="49" t="s">
        <v>9</v>
      </c>
      <c r="B10" s="50"/>
      <c r="C10" s="50"/>
      <c r="D10" s="51"/>
      <c r="E10" s="18">
        <v>926891.81</v>
      </c>
      <c r="F10" s="18">
        <v>1216937.5</v>
      </c>
      <c r="G10" s="19">
        <v>88683.8</v>
      </c>
    </row>
    <row r="11" spans="1:7" ht="15.6" x14ac:dyDescent="0.3">
      <c r="A11" s="49" t="s">
        <v>10</v>
      </c>
      <c r="B11" s="50"/>
      <c r="C11" s="50"/>
      <c r="D11" s="51"/>
      <c r="E11" s="18">
        <v>470738.96</v>
      </c>
      <c r="F11" s="18">
        <v>590363.94999999995</v>
      </c>
      <c r="G11" s="19">
        <v>22054.44</v>
      </c>
    </row>
    <row r="12" spans="1:7" ht="15.6" x14ac:dyDescent="0.3">
      <c r="A12" s="49" t="s">
        <v>11</v>
      </c>
      <c r="B12" s="50"/>
      <c r="C12" s="50"/>
      <c r="D12" s="51"/>
      <c r="E12" s="18">
        <v>211250.24</v>
      </c>
      <c r="F12" s="18">
        <v>216183.87</v>
      </c>
      <c r="G12" s="19">
        <v>26291.37</v>
      </c>
    </row>
    <row r="13" spans="1:7" ht="15.6" x14ac:dyDescent="0.3">
      <c r="A13" s="49" t="s">
        <v>12</v>
      </c>
      <c r="B13" s="50"/>
      <c r="C13" s="50"/>
      <c r="D13" s="51"/>
      <c r="E13" s="18">
        <v>233906.26</v>
      </c>
      <c r="F13" s="18">
        <v>239452.74</v>
      </c>
      <c r="G13" s="19">
        <v>29729.24</v>
      </c>
    </row>
    <row r="14" spans="1:7" ht="15.6" x14ac:dyDescent="0.3">
      <c r="A14" s="42" t="s">
        <v>13</v>
      </c>
      <c r="B14" s="42"/>
      <c r="C14" s="42"/>
      <c r="D14" s="42"/>
      <c r="E14" s="18">
        <v>213796.39</v>
      </c>
      <c r="F14" s="18">
        <v>321179.34000000003</v>
      </c>
      <c r="G14" s="19">
        <v>18319.88</v>
      </c>
    </row>
    <row r="15" spans="1:7" ht="15.6" x14ac:dyDescent="0.3">
      <c r="A15" s="49" t="s">
        <v>68</v>
      </c>
      <c r="B15" s="50"/>
      <c r="C15" s="50"/>
      <c r="D15" s="51"/>
      <c r="E15" s="18">
        <v>199295.19</v>
      </c>
      <c r="F15" s="18">
        <v>196601.65</v>
      </c>
      <c r="G15" s="19">
        <v>2693.54</v>
      </c>
    </row>
    <row r="16" spans="1:7" ht="15.6" x14ac:dyDescent="0.3">
      <c r="A16" s="52" t="s">
        <v>41</v>
      </c>
      <c r="B16" s="53"/>
      <c r="C16" s="53"/>
      <c r="D16" s="54"/>
      <c r="E16" s="17">
        <f>SUM(E17:E20)</f>
        <v>1803040.02</v>
      </c>
      <c r="F16" s="17">
        <f>SUM(F17:F20)</f>
        <v>1821560.3099999998</v>
      </c>
      <c r="G16" s="17">
        <f>SUM(G17:G20)</f>
        <v>272412.57</v>
      </c>
    </row>
    <row r="17" spans="1:12" ht="15.6" x14ac:dyDescent="0.3">
      <c r="A17" s="94" t="s">
        <v>43</v>
      </c>
      <c r="B17" s="95"/>
      <c r="C17" s="95"/>
      <c r="D17" s="96"/>
      <c r="E17" s="18">
        <v>1598073.91</v>
      </c>
      <c r="F17" s="18">
        <v>1614830.64</v>
      </c>
      <c r="G17" s="19">
        <v>247647.09</v>
      </c>
    </row>
    <row r="18" spans="1:12" ht="15.6" x14ac:dyDescent="0.3">
      <c r="A18" s="42" t="s">
        <v>55</v>
      </c>
      <c r="B18" s="42"/>
      <c r="C18" s="42"/>
      <c r="D18" s="42"/>
      <c r="E18" s="18">
        <v>-10.19</v>
      </c>
      <c r="F18" s="18">
        <v>173.89</v>
      </c>
      <c r="G18" s="19">
        <v>-236.68</v>
      </c>
    </row>
    <row r="19" spans="1:12" ht="15.6" x14ac:dyDescent="0.3">
      <c r="A19" s="42" t="s">
        <v>56</v>
      </c>
      <c r="B19" s="42"/>
      <c r="C19" s="42"/>
      <c r="D19" s="42"/>
      <c r="E19" s="18">
        <v>2303.1</v>
      </c>
      <c r="F19" s="18">
        <v>1097.52</v>
      </c>
      <c r="G19" s="19">
        <v>1205.58</v>
      </c>
    </row>
    <row r="20" spans="1:12" ht="15.6" x14ac:dyDescent="0.3">
      <c r="A20" s="42" t="s">
        <v>57</v>
      </c>
      <c r="B20" s="42"/>
      <c r="C20" s="42"/>
      <c r="D20" s="42"/>
      <c r="E20" s="18">
        <v>202673.2</v>
      </c>
      <c r="F20" s="18">
        <v>205458.26</v>
      </c>
      <c r="G20" s="19">
        <v>23796.58</v>
      </c>
    </row>
    <row r="21" spans="1:12" ht="15.6" x14ac:dyDescent="0.3">
      <c r="A21" s="64" t="s">
        <v>14</v>
      </c>
      <c r="B21" s="64"/>
      <c r="C21" s="64"/>
      <c r="D21" s="64"/>
      <c r="E21" s="17">
        <f>SUM(E22)</f>
        <v>0</v>
      </c>
      <c r="F21" s="17">
        <f>SUM(F22)</f>
        <v>0</v>
      </c>
      <c r="G21" s="17">
        <f>SUM(G22)</f>
        <v>0</v>
      </c>
    </row>
    <row r="22" spans="1:12" ht="15.6" x14ac:dyDescent="0.3">
      <c r="A22" s="42" t="s">
        <v>15</v>
      </c>
      <c r="B22" s="42"/>
      <c r="C22" s="42"/>
      <c r="D22" s="42"/>
      <c r="E22" s="18"/>
      <c r="F22" s="18"/>
      <c r="G22" s="19"/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58</v>
      </c>
      <c r="B24" s="24"/>
      <c r="C24" s="24"/>
      <c r="D24" s="24"/>
      <c r="E24" s="25"/>
      <c r="F24" s="14"/>
    </row>
    <row r="25" spans="1:12" ht="15.6" x14ac:dyDescent="0.3">
      <c r="A25" s="65" t="s">
        <v>59</v>
      </c>
      <c r="B25" s="65"/>
      <c r="C25" s="65"/>
      <c r="D25" s="65"/>
      <c r="E25" s="65"/>
      <c r="F25" s="39">
        <f>'Кузнецкая 18'!F58</f>
        <v>956428.80469677248</v>
      </c>
      <c r="G25" s="20"/>
    </row>
    <row r="26" spans="1:12" ht="13.2" customHeight="1" x14ac:dyDescent="0.25">
      <c r="A26" s="66" t="s">
        <v>60</v>
      </c>
      <c r="B26" s="67"/>
      <c r="C26" s="67"/>
      <c r="D26" s="67"/>
      <c r="E26" s="68"/>
      <c r="F26" s="75">
        <f>SUM(F28:F32)</f>
        <v>202783.69940363953</v>
      </c>
    </row>
    <row r="27" spans="1:12" ht="13.2" customHeight="1" x14ac:dyDescent="0.25">
      <c r="A27" s="69"/>
      <c r="B27" s="70"/>
      <c r="C27" s="70"/>
      <c r="D27" s="70"/>
      <c r="E27" s="71"/>
      <c r="F27" s="76"/>
    </row>
    <row r="28" spans="1:12" ht="15.6" hidden="1" customHeight="1" x14ac:dyDescent="0.3">
      <c r="A28" s="72" t="s">
        <v>16</v>
      </c>
      <c r="B28" s="73"/>
      <c r="C28" s="73"/>
      <c r="D28" s="73"/>
      <c r="E28" s="74"/>
      <c r="F28" s="26">
        <f>'[2]УК ВР декабрь нар'!W269</f>
        <v>29380.371999205134</v>
      </c>
      <c r="L28" s="34"/>
    </row>
    <row r="29" spans="1:12" ht="15.6" hidden="1" customHeight="1" x14ac:dyDescent="0.3">
      <c r="A29" s="72" t="s">
        <v>31</v>
      </c>
      <c r="B29" s="73"/>
      <c r="C29" s="73"/>
      <c r="D29" s="73"/>
      <c r="E29" s="74"/>
      <c r="F29" s="26">
        <f>'[2]УК ВР декабрь нар'!X269</f>
        <v>9042.0760820390697</v>
      </c>
    </row>
    <row r="30" spans="1:12" ht="15.6" hidden="1" customHeight="1" x14ac:dyDescent="0.3">
      <c r="A30" s="72" t="s">
        <v>18</v>
      </c>
      <c r="B30" s="73"/>
      <c r="C30" s="73"/>
      <c r="D30" s="73"/>
      <c r="E30" s="74"/>
      <c r="F30" s="26">
        <f>'[2]УК ВР декабрь нар'!Y269</f>
        <v>3596.3892000000001</v>
      </c>
    </row>
    <row r="31" spans="1:12" ht="15.6" hidden="1" customHeight="1" x14ac:dyDescent="0.3">
      <c r="A31" s="72" t="s">
        <v>19</v>
      </c>
      <c r="B31" s="73"/>
      <c r="C31" s="73"/>
      <c r="D31" s="73"/>
      <c r="E31" s="74"/>
      <c r="F31" s="26">
        <f>'[2]УК ВР декабрь нар'!AV269+'[2]УК ВР декабрь нар'!BN269</f>
        <v>19549.400000000001</v>
      </c>
    </row>
    <row r="32" spans="1:12" ht="15.6" hidden="1" customHeight="1" x14ac:dyDescent="0.3">
      <c r="A32" s="78" t="s">
        <v>61</v>
      </c>
      <c r="B32" s="79"/>
      <c r="C32" s="79"/>
      <c r="D32" s="79"/>
      <c r="E32" s="80"/>
      <c r="F32" s="26">
        <f>'[2]УК ВР декабрь нар'!AY269</f>
        <v>141215.46212239534</v>
      </c>
    </row>
    <row r="33" spans="1:12" ht="13.2" customHeight="1" x14ac:dyDescent="0.25">
      <c r="A33" s="66" t="s">
        <v>62</v>
      </c>
      <c r="B33" s="67"/>
      <c r="C33" s="67"/>
      <c r="D33" s="67"/>
      <c r="E33" s="68"/>
      <c r="F33" s="75">
        <f>SUM(F35:F39)+292260.22</f>
        <v>529509.96284374688</v>
      </c>
    </row>
    <row r="34" spans="1:12" ht="13.2" customHeight="1" x14ac:dyDescent="0.25">
      <c r="A34" s="69"/>
      <c r="B34" s="70"/>
      <c r="C34" s="70"/>
      <c r="D34" s="70"/>
      <c r="E34" s="71"/>
      <c r="F34" s="76"/>
    </row>
    <row r="35" spans="1:12" ht="15.6" hidden="1" customHeight="1" x14ac:dyDescent="0.3">
      <c r="A35" s="77" t="s">
        <v>16</v>
      </c>
      <c r="B35" s="77"/>
      <c r="C35" s="77"/>
      <c r="D35" s="77"/>
      <c r="E35" s="77"/>
      <c r="F35" s="26">
        <f>'[2]УК ВР декабрь нар'!CN269+'[2]УК ВР декабрь нар'!DU269</f>
        <v>96214.843693818519</v>
      </c>
      <c r="L35" s="34"/>
    </row>
    <row r="36" spans="1:12" ht="15.6" hidden="1" customHeight="1" x14ac:dyDescent="0.3">
      <c r="A36" s="77" t="s">
        <v>31</v>
      </c>
      <c r="B36" s="77"/>
      <c r="C36" s="77"/>
      <c r="D36" s="77"/>
      <c r="E36" s="77"/>
      <c r="F36" s="26">
        <f>'[2]УК ВР декабрь нар'!CO269+'[2]УК ВР декабрь нар'!DV269</f>
        <v>29659.739096485508</v>
      </c>
    </row>
    <row r="37" spans="1:12" ht="15.6" hidden="1" customHeight="1" x14ac:dyDescent="0.3">
      <c r="A37" s="77" t="s">
        <v>18</v>
      </c>
      <c r="B37" s="77"/>
      <c r="C37" s="77"/>
      <c r="D37" s="77"/>
      <c r="E37" s="77"/>
      <c r="F37" s="26">
        <f>'[2]УК ВР декабрь нар'!CP269+'[2]УК ВР декабрь нар'!DW269</f>
        <v>11640.215399999997</v>
      </c>
    </row>
    <row r="38" spans="1:12" ht="15.6" hidden="1" customHeight="1" x14ac:dyDescent="0.3">
      <c r="A38" s="77" t="s">
        <v>19</v>
      </c>
      <c r="B38" s="77"/>
      <c r="C38" s="77"/>
      <c r="D38" s="77"/>
      <c r="E38" s="77"/>
      <c r="F38" s="26">
        <f>'[2]УК ВР декабрь нар'!BM269+'[2]УК ВР декабрь нар'!DB269+'[2]УК ВР декабрь нар'!EL269</f>
        <v>0</v>
      </c>
    </row>
    <row r="39" spans="1:12" ht="15.6" hidden="1" customHeight="1" x14ac:dyDescent="0.3">
      <c r="A39" s="78" t="s">
        <v>63</v>
      </c>
      <c r="B39" s="81"/>
      <c r="C39" s="81"/>
      <c r="D39" s="81"/>
      <c r="E39" s="82"/>
      <c r="F39" s="26">
        <f>'[2]УК ВР декабрь нар'!DG269+'[2]УК ВР декабрь нар'!EQ269</f>
        <v>99734.944653442886</v>
      </c>
    </row>
    <row r="40" spans="1:12" ht="15.6" x14ac:dyDescent="0.3">
      <c r="A40" s="83" t="s">
        <v>35</v>
      </c>
      <c r="B40" s="84"/>
      <c r="C40" s="84"/>
      <c r="D40" s="84"/>
      <c r="E40" s="85"/>
      <c r="F40" s="27">
        <f>SUM(F41:F49)</f>
        <v>557877.0951784869</v>
      </c>
    </row>
    <row r="41" spans="1:12" ht="15.6" hidden="1" customHeight="1" x14ac:dyDescent="0.3">
      <c r="A41" s="86" t="s">
        <v>20</v>
      </c>
      <c r="B41" s="87"/>
      <c r="C41" s="87"/>
      <c r="D41" s="87"/>
      <c r="E41" s="88"/>
      <c r="F41" s="26">
        <f>'[2]УК ВР декабрь нар'!FB269+'[2]УК ВР декабрь нар'!FX269</f>
        <v>295794.0121080075</v>
      </c>
      <c r="L41" s="34"/>
    </row>
    <row r="42" spans="1:12" ht="15.6" hidden="1" customHeight="1" x14ac:dyDescent="0.3">
      <c r="A42" s="72" t="s">
        <v>31</v>
      </c>
      <c r="B42" s="73"/>
      <c r="C42" s="73"/>
      <c r="D42" s="73"/>
      <c r="E42" s="73"/>
      <c r="F42" s="26">
        <f>'[2]УК ВР декабрь нар'!FC269+'[2]УК ВР декабрь нар'!FY269</f>
        <v>89982.21748489351</v>
      </c>
    </row>
    <row r="43" spans="1:12" ht="15.6" hidden="1" customHeight="1" x14ac:dyDescent="0.3">
      <c r="A43" s="77" t="s">
        <v>21</v>
      </c>
      <c r="B43" s="77"/>
      <c r="C43" s="77"/>
      <c r="D43" s="77"/>
      <c r="E43" s="72"/>
      <c r="F43" s="26"/>
    </row>
    <row r="44" spans="1:12" ht="15.6" hidden="1" customHeight="1" x14ac:dyDescent="0.3">
      <c r="A44" s="72" t="s">
        <v>17</v>
      </c>
      <c r="B44" s="73"/>
      <c r="C44" s="73"/>
      <c r="D44" s="73"/>
      <c r="E44" s="73"/>
      <c r="F44" s="26"/>
    </row>
    <row r="45" spans="1:12" ht="15.6" hidden="1" customHeight="1" x14ac:dyDescent="0.3">
      <c r="A45" s="77" t="s">
        <v>22</v>
      </c>
      <c r="B45" s="77"/>
      <c r="C45" s="77"/>
      <c r="D45" s="77"/>
      <c r="E45" s="72"/>
      <c r="F45" s="26"/>
    </row>
    <row r="46" spans="1:12" ht="15.6" hidden="1" customHeight="1" x14ac:dyDescent="0.3">
      <c r="A46" s="72" t="s">
        <v>17</v>
      </c>
      <c r="B46" s="73"/>
      <c r="C46" s="73"/>
      <c r="D46" s="73"/>
      <c r="E46" s="73"/>
      <c r="F46" s="26"/>
    </row>
    <row r="47" spans="1:12" ht="15.6" hidden="1" customHeight="1" x14ac:dyDescent="0.3">
      <c r="A47" s="77" t="s">
        <v>18</v>
      </c>
      <c r="B47" s="77"/>
      <c r="C47" s="77"/>
      <c r="D47" s="77"/>
      <c r="E47" s="72"/>
      <c r="F47" s="26">
        <f>'[2]УК ВР декабрь нар'!FD269+'[2]УК ВР декабрь нар'!FZ269</f>
        <v>1218.3083999999999</v>
      </c>
    </row>
    <row r="48" spans="1:12" ht="15.6" hidden="1" customHeight="1" x14ac:dyDescent="0.3">
      <c r="A48" s="72" t="s">
        <v>19</v>
      </c>
      <c r="B48" s="73"/>
      <c r="C48" s="73"/>
      <c r="D48" s="73"/>
      <c r="E48" s="73"/>
      <c r="F48" s="26">
        <f>'[2]УК ВР декабрь нар'!GG269+'[2]УК ВР декабрь нар'!FL269+'[2]УК ВР декабрь нар'!BB269+'[2]УК ВР декабрь нар'!AK269</f>
        <v>10986.8688</v>
      </c>
    </row>
    <row r="49" spans="1:15" ht="15.6" hidden="1" customHeight="1" x14ac:dyDescent="0.3">
      <c r="A49" s="78" t="s">
        <v>64</v>
      </c>
      <c r="B49" s="81"/>
      <c r="C49" s="81"/>
      <c r="D49" s="81"/>
      <c r="E49" s="82"/>
      <c r="F49" s="26">
        <f>'[2]УК ВР декабрь нар'!FS269+'[2]УК ВР декабрь нар'!GL269</f>
        <v>159895.68838558591</v>
      </c>
    </row>
    <row r="50" spans="1:15" ht="15.6" customHeight="1" x14ac:dyDescent="0.3">
      <c r="A50" s="83" t="s">
        <v>37</v>
      </c>
      <c r="B50" s="73"/>
      <c r="C50" s="73"/>
      <c r="D50" s="73"/>
      <c r="E50" s="74"/>
      <c r="F50" s="33"/>
    </row>
    <row r="51" spans="1:15" ht="15.6" x14ac:dyDescent="0.3">
      <c r="A51" s="90" t="s">
        <v>65</v>
      </c>
      <c r="B51" s="91"/>
      <c r="C51" s="91"/>
      <c r="D51" s="91"/>
      <c r="E51" s="92"/>
      <c r="F51" s="27">
        <f>F26+F33+F40+F50</f>
        <v>1290170.7574258733</v>
      </c>
      <c r="K51" s="20"/>
    </row>
    <row r="52" spans="1:15" ht="15.6" x14ac:dyDescent="0.3">
      <c r="A52" s="32" t="s">
        <v>66</v>
      </c>
      <c r="B52" s="36"/>
      <c r="C52" s="36"/>
      <c r="D52" s="36"/>
      <c r="E52" s="36"/>
      <c r="F52" s="27">
        <f>F53+F54+F55</f>
        <v>239467.90000000002</v>
      </c>
    </row>
    <row r="53" spans="1:15" ht="15.6" x14ac:dyDescent="0.3">
      <c r="A53" s="72" t="s">
        <v>23</v>
      </c>
      <c r="B53" s="73"/>
      <c r="C53" s="73"/>
      <c r="D53" s="73"/>
      <c r="E53" s="73"/>
      <c r="F53" s="26">
        <v>108864.38</v>
      </c>
    </row>
    <row r="54" spans="1:15" ht="15.6" x14ac:dyDescent="0.3">
      <c r="A54" s="72" t="s">
        <v>24</v>
      </c>
      <c r="B54" s="73"/>
      <c r="C54" s="73"/>
      <c r="D54" s="73"/>
      <c r="E54" s="73"/>
      <c r="F54" s="26">
        <v>130603.52</v>
      </c>
    </row>
    <row r="55" spans="1:15" ht="18" hidden="1" customHeight="1" x14ac:dyDescent="0.3">
      <c r="A55" s="86" t="s">
        <v>25</v>
      </c>
      <c r="B55" s="87"/>
      <c r="C55" s="87"/>
      <c r="D55" s="87"/>
      <c r="E55" s="88"/>
      <c r="F55" s="26">
        <v>0</v>
      </c>
    </row>
    <row r="56" spans="1:15" ht="15.6" x14ac:dyDescent="0.3">
      <c r="A56" s="93" t="s">
        <v>67</v>
      </c>
      <c r="B56" s="93"/>
      <c r="C56" s="93"/>
      <c r="D56" s="93"/>
      <c r="E56" s="93"/>
      <c r="F56" s="27">
        <f>F51+F52</f>
        <v>1529638.6574258734</v>
      </c>
      <c r="N56" s="20"/>
      <c r="O56" s="20"/>
    </row>
    <row r="57" spans="1:15" ht="15.6" x14ac:dyDescent="0.3">
      <c r="A57" s="65" t="s">
        <v>26</v>
      </c>
      <c r="B57" s="65"/>
      <c r="C57" s="65"/>
      <c r="D57" s="65"/>
      <c r="E57" s="65"/>
      <c r="F57" s="28">
        <f>E17</f>
        <v>1598073.91</v>
      </c>
    </row>
    <row r="58" spans="1:15" ht="15.6" x14ac:dyDescent="0.3">
      <c r="A58" s="65" t="s">
        <v>27</v>
      </c>
      <c r="B58" s="65"/>
      <c r="C58" s="65"/>
      <c r="D58" s="65"/>
      <c r="E58" s="65"/>
      <c r="F58" s="27">
        <f>F17</f>
        <v>1614830.64</v>
      </c>
      <c r="H58" s="29"/>
    </row>
    <row r="59" spans="1:15" ht="15.6" x14ac:dyDescent="0.3">
      <c r="A59" s="89" t="s">
        <v>28</v>
      </c>
      <c r="B59" s="89"/>
      <c r="C59" s="89"/>
      <c r="D59" s="89"/>
      <c r="E59" s="89"/>
      <c r="F59" s="27">
        <f>F25+F57-F56</f>
        <v>1024864.0572708989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G34" sqref="G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43" t="s">
        <v>69</v>
      </c>
      <c r="B1" s="43"/>
      <c r="C1" s="43"/>
      <c r="D1" s="43"/>
      <c r="E1" s="43"/>
      <c r="F1" s="43"/>
      <c r="G1" s="44"/>
    </row>
    <row r="2" spans="1:7" ht="13.2" customHeight="1" x14ac:dyDescent="0.25">
      <c r="A2" s="45" t="str">
        <f>'Кузнецкая 18'!A2:G2</f>
        <v>перед собственниками дома по адресу: ул. Кузнецкая 18</v>
      </c>
      <c r="B2" s="46"/>
      <c r="C2" s="46"/>
      <c r="D2" s="46"/>
      <c r="E2" s="46"/>
      <c r="F2" s="46"/>
      <c r="G2" s="46"/>
    </row>
    <row r="3" spans="1:7" ht="13.2" hidden="1" customHeight="1" x14ac:dyDescent="0.25">
      <c r="A3" s="47" t="s">
        <v>0</v>
      </c>
      <c r="B3" s="48"/>
      <c r="C3" s="48"/>
      <c r="D3" s="48"/>
      <c r="E3" s="2">
        <v>0</v>
      </c>
      <c r="F3" s="3" t="s">
        <v>1</v>
      </c>
    </row>
    <row r="4" spans="1:7" ht="13.2" hidden="1" customHeight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t="13.2" hidden="1" customHeight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7" t="s">
        <v>54</v>
      </c>
      <c r="F6" s="8"/>
      <c r="G6" s="38" t="str">
        <f>'Кузнецкая 18'!G6</f>
        <v>в управлении с 01.01.2010г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95" customHeight="1" x14ac:dyDescent="0.25">
      <c r="A8" s="58" t="s">
        <v>5</v>
      </c>
      <c r="B8" s="59"/>
      <c r="C8" s="59"/>
      <c r="D8" s="60"/>
      <c r="E8" s="15" t="s">
        <v>6</v>
      </c>
      <c r="F8" s="15" t="s">
        <v>7</v>
      </c>
      <c r="G8" s="16" t="str">
        <f>'Кузнецкая 18'!G8</f>
        <v>задолженность с нарастающим итогом с -01.01.2010г</v>
      </c>
    </row>
    <row r="9" spans="1:7" ht="15.6" x14ac:dyDescent="0.3">
      <c r="A9" s="61" t="s">
        <v>8</v>
      </c>
      <c r="B9" s="62"/>
      <c r="C9" s="62"/>
      <c r="D9" s="63"/>
      <c r="E9" s="17">
        <f>SUM(E10:E15)</f>
        <v>372573.3</v>
      </c>
      <c r="F9" s="17">
        <f t="shared" ref="F9:G9" si="0">SUM(F10:F15)</f>
        <v>425511.22999999992</v>
      </c>
      <c r="G9" s="17">
        <f t="shared" si="0"/>
        <v>134834.34</v>
      </c>
    </row>
    <row r="10" spans="1:7" ht="15.6" x14ac:dyDescent="0.3">
      <c r="A10" s="49" t="s">
        <v>9</v>
      </c>
      <c r="B10" s="50"/>
      <c r="C10" s="50"/>
      <c r="D10" s="51"/>
      <c r="E10" s="18">
        <v>0</v>
      </c>
      <c r="F10" s="18">
        <v>21633.43</v>
      </c>
      <c r="G10" s="19">
        <v>67050.37</v>
      </c>
    </row>
    <row r="11" spans="1:7" ht="15.6" x14ac:dyDescent="0.3">
      <c r="A11" s="49" t="s">
        <v>10</v>
      </c>
      <c r="B11" s="50"/>
      <c r="C11" s="50"/>
      <c r="D11" s="51"/>
      <c r="E11" s="18">
        <v>-10926.58</v>
      </c>
      <c r="F11" s="18">
        <v>-5199.12</v>
      </c>
      <c r="G11" s="19">
        <v>16326.98</v>
      </c>
    </row>
    <row r="12" spans="1:7" ht="15.6" x14ac:dyDescent="0.3">
      <c r="A12" s="49" t="s">
        <v>11</v>
      </c>
      <c r="B12" s="50"/>
      <c r="C12" s="50"/>
      <c r="D12" s="51"/>
      <c r="E12" s="18">
        <v>191136.36</v>
      </c>
      <c r="F12" s="18">
        <v>198739.09</v>
      </c>
      <c r="G12" s="19">
        <v>18688.64</v>
      </c>
    </row>
    <row r="13" spans="1:7" ht="15.6" x14ac:dyDescent="0.3">
      <c r="A13" s="49" t="s">
        <v>12</v>
      </c>
      <c r="B13" s="50"/>
      <c r="C13" s="50"/>
      <c r="D13" s="51"/>
      <c r="E13" s="18">
        <v>213126.79</v>
      </c>
      <c r="F13" s="18">
        <v>218767.69</v>
      </c>
      <c r="G13" s="19">
        <v>24088.34</v>
      </c>
    </row>
    <row r="14" spans="1:7" ht="15.6" x14ac:dyDescent="0.3">
      <c r="A14" s="42" t="s">
        <v>13</v>
      </c>
      <c r="B14" s="42"/>
      <c r="C14" s="42"/>
      <c r="D14" s="42"/>
      <c r="E14" s="18">
        <v>-20763.27</v>
      </c>
      <c r="F14" s="18">
        <v>-10073.27</v>
      </c>
      <c r="G14" s="19">
        <v>7629.88</v>
      </c>
    </row>
    <row r="15" spans="1:7" ht="15.6" x14ac:dyDescent="0.3">
      <c r="A15" s="49" t="s">
        <v>68</v>
      </c>
      <c r="B15" s="50"/>
      <c r="C15" s="50"/>
      <c r="D15" s="51"/>
      <c r="E15" s="18">
        <v>0</v>
      </c>
      <c r="F15" s="18">
        <v>1643.41</v>
      </c>
      <c r="G15" s="19">
        <v>1050.1300000000001</v>
      </c>
    </row>
    <row r="16" spans="1:7" ht="15.6" x14ac:dyDescent="0.3">
      <c r="A16" s="52" t="s">
        <v>41</v>
      </c>
      <c r="B16" s="53"/>
      <c r="C16" s="53"/>
      <c r="D16" s="54"/>
      <c r="E16" s="17">
        <f>SUM(E17:E20)</f>
        <v>1844990.64</v>
      </c>
      <c r="F16" s="17">
        <f>SUM(F17:F20)</f>
        <v>1819816.73</v>
      </c>
      <c r="G16" s="17">
        <f>SUM(G17:G20)</f>
        <v>297622.15999999997</v>
      </c>
    </row>
    <row r="17" spans="1:12" ht="23.25" customHeight="1" x14ac:dyDescent="0.3">
      <c r="A17" s="94" t="s">
        <v>43</v>
      </c>
      <c r="B17" s="95"/>
      <c r="C17" s="95"/>
      <c r="D17" s="96"/>
      <c r="E17" s="18">
        <v>1600811.93</v>
      </c>
      <c r="F17" s="18">
        <v>1586551.45</v>
      </c>
      <c r="G17" s="19">
        <v>261943.25</v>
      </c>
    </row>
    <row r="18" spans="1:12" ht="15.6" x14ac:dyDescent="0.3">
      <c r="A18" s="42" t="s">
        <v>55</v>
      </c>
      <c r="B18" s="42"/>
      <c r="C18" s="42"/>
      <c r="D18" s="42"/>
      <c r="E18" s="18">
        <v>166.99</v>
      </c>
      <c r="F18" s="18">
        <v>174.71</v>
      </c>
      <c r="G18" s="19">
        <v>-244.4</v>
      </c>
    </row>
    <row r="19" spans="1:12" ht="15.6" x14ac:dyDescent="0.3">
      <c r="A19" s="42" t="s">
        <v>56</v>
      </c>
      <c r="B19" s="42"/>
      <c r="C19" s="42"/>
      <c r="D19" s="42"/>
      <c r="E19" s="18">
        <v>14182.38</v>
      </c>
      <c r="F19" s="18">
        <v>13478.07</v>
      </c>
      <c r="G19" s="19">
        <v>1909.89</v>
      </c>
    </row>
    <row r="20" spans="1:12" ht="15.6" x14ac:dyDescent="0.3">
      <c r="A20" s="42" t="s">
        <v>57</v>
      </c>
      <c r="B20" s="42"/>
      <c r="C20" s="42"/>
      <c r="D20" s="42"/>
      <c r="E20" s="18">
        <v>229829.34</v>
      </c>
      <c r="F20" s="18">
        <v>219612.5</v>
      </c>
      <c r="G20" s="19">
        <v>34013.42</v>
      </c>
    </row>
    <row r="21" spans="1:12" ht="15.6" x14ac:dyDescent="0.3">
      <c r="A21" s="64" t="s">
        <v>14</v>
      </c>
      <c r="B21" s="64"/>
      <c r="C21" s="64"/>
      <c r="D21" s="64"/>
      <c r="E21" s="17">
        <f>SUM(E22)</f>
        <v>0</v>
      </c>
      <c r="F21" s="17">
        <f>SUM(F22)</f>
        <v>0</v>
      </c>
      <c r="G21" s="17">
        <f>SUM(G22)</f>
        <v>0</v>
      </c>
    </row>
    <row r="22" spans="1:12" ht="15.6" x14ac:dyDescent="0.3">
      <c r="A22" s="42" t="s">
        <v>15</v>
      </c>
      <c r="B22" s="42"/>
      <c r="C22" s="42"/>
      <c r="D22" s="42"/>
      <c r="E22" s="18">
        <v>0</v>
      </c>
      <c r="F22" s="18">
        <v>0</v>
      </c>
      <c r="G22" s="19">
        <v>0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65" t="s">
        <v>71</v>
      </c>
      <c r="B25" s="65"/>
      <c r="C25" s="65"/>
      <c r="D25" s="65"/>
      <c r="E25" s="65"/>
      <c r="F25" s="39">
        <f>'Кузнецкая 18(2019)'!F59</f>
        <v>1024864.0572708989</v>
      </c>
      <c r="G25" s="20"/>
    </row>
    <row r="26" spans="1:12" ht="13.2" customHeight="1" x14ac:dyDescent="0.25">
      <c r="A26" s="66" t="s">
        <v>72</v>
      </c>
      <c r="B26" s="67"/>
      <c r="C26" s="67"/>
      <c r="D26" s="67"/>
      <c r="E26" s="68"/>
      <c r="F26" s="75">
        <f>SUM(F28:F32)</f>
        <v>129265.08789650358</v>
      </c>
    </row>
    <row r="27" spans="1:12" ht="64.2" customHeight="1" x14ac:dyDescent="0.25">
      <c r="A27" s="69"/>
      <c r="B27" s="70"/>
      <c r="C27" s="70"/>
      <c r="D27" s="70"/>
      <c r="E27" s="71"/>
      <c r="F27" s="76"/>
    </row>
    <row r="28" spans="1:12" ht="15.6" hidden="1" customHeight="1" x14ac:dyDescent="0.3">
      <c r="A28" s="72" t="s">
        <v>16</v>
      </c>
      <c r="B28" s="73"/>
      <c r="C28" s="73"/>
      <c r="D28" s="73"/>
      <c r="E28" s="74"/>
      <c r="F28" s="26">
        <f>'[3]УК ВР декабрь нар'!W269</f>
        <v>21087.280274588767</v>
      </c>
      <c r="L28" s="34"/>
    </row>
    <row r="29" spans="1:12" ht="15.6" hidden="1" customHeight="1" x14ac:dyDescent="0.3">
      <c r="A29" s="72" t="s">
        <v>31</v>
      </c>
      <c r="B29" s="73"/>
      <c r="C29" s="73"/>
      <c r="D29" s="73"/>
      <c r="E29" s="74"/>
      <c r="F29" s="26">
        <f>'[3]УК ВР декабрь нар'!X269</f>
        <v>5381.5892119392247</v>
      </c>
    </row>
    <row r="30" spans="1:12" ht="15.6" hidden="1" customHeight="1" x14ac:dyDescent="0.3">
      <c r="A30" s="72" t="s">
        <v>18</v>
      </c>
      <c r="B30" s="73"/>
      <c r="C30" s="73"/>
      <c r="D30" s="73"/>
      <c r="E30" s="74"/>
      <c r="F30" s="26">
        <f>'[3]УК ВР декабрь нар'!Y269</f>
        <v>821.94</v>
      </c>
    </row>
    <row r="31" spans="1:12" ht="15.6" hidden="1" customHeight="1" x14ac:dyDescent="0.3">
      <c r="A31" s="72" t="s">
        <v>19</v>
      </c>
      <c r="B31" s="73"/>
      <c r="C31" s="73"/>
      <c r="D31" s="73"/>
      <c r="E31" s="74"/>
      <c r="F31" s="26">
        <f>'[3]УК ВР декабрь нар'!AA269+'[3]УК ВР декабрь нар'!AB269+'[3]УК ВР декабрь нар'!AC269+'[3]УК ВР декабрь нар'!AD269+'[3]УК ВР декабрь нар'!AE269+'[3]УК ВР декабрь нар'!AF269+'[3]УК ВР декабрь нар'!AG269+'[3]УК ВР декабрь нар'!AH269+'[3]УК ВР декабрь нар'!AJ269+'[3]УК ВР декабрь нар'!AL269+'[3]УК ВР декабрь нар'!AN269+'[3]УК ВР декабрь нар'!AO269+'[3]УК ВР декабрь нар'!AP269+'[3]УК ВР декабрь нар'!AQ269+'[3]УК ВР декабрь нар'!AR269+'[3]УК ВР декабрь нар'!AT269</f>
        <v>284.32120000000003</v>
      </c>
    </row>
    <row r="32" spans="1:12" ht="15.6" hidden="1" customHeight="1" x14ac:dyDescent="0.3">
      <c r="A32" s="78" t="s">
        <v>61</v>
      </c>
      <c r="B32" s="79"/>
      <c r="C32" s="79"/>
      <c r="D32" s="79"/>
      <c r="E32" s="80"/>
      <c r="F32" s="26">
        <f>'[3]УК ВР декабрь нар'!AY269</f>
        <v>101689.95720997559</v>
      </c>
    </row>
    <row r="33" spans="1:12" ht="13.2" customHeight="1" x14ac:dyDescent="0.25">
      <c r="A33" s="66" t="s">
        <v>73</v>
      </c>
      <c r="B33" s="67"/>
      <c r="C33" s="67"/>
      <c r="D33" s="67"/>
      <c r="E33" s="68"/>
      <c r="F33" s="75">
        <f>SUM(F35:F39)+284063.84</f>
        <v>506929.69773128437</v>
      </c>
    </row>
    <row r="34" spans="1:12" ht="84.6" customHeight="1" x14ac:dyDescent="0.25">
      <c r="A34" s="69"/>
      <c r="B34" s="70"/>
      <c r="C34" s="70"/>
      <c r="D34" s="70"/>
      <c r="E34" s="71"/>
      <c r="F34" s="76"/>
    </row>
    <row r="35" spans="1:12" ht="15.6" hidden="1" customHeight="1" x14ac:dyDescent="0.3">
      <c r="A35" s="77" t="s">
        <v>16</v>
      </c>
      <c r="B35" s="77"/>
      <c r="C35" s="77"/>
      <c r="D35" s="77"/>
      <c r="E35" s="77"/>
      <c r="F35" s="26">
        <f>'[3]УК ВР декабрь нар'!CN269+'[3]УК ВР декабрь нар'!DU269</f>
        <v>99245.192290526567</v>
      </c>
      <c r="L35" s="34"/>
    </row>
    <row r="36" spans="1:12" ht="15.6" hidden="1" customHeight="1" x14ac:dyDescent="0.3">
      <c r="A36" s="77" t="s">
        <v>31</v>
      </c>
      <c r="B36" s="77"/>
      <c r="C36" s="77"/>
      <c r="D36" s="77"/>
      <c r="E36" s="77"/>
      <c r="F36" s="26">
        <f>'[3]УК ВР декабрь нар'!CO269+'[3]УК ВР декабрь нар'!DV269</f>
        <v>23519.593608495947</v>
      </c>
    </row>
    <row r="37" spans="1:12" ht="15.6" hidden="1" customHeight="1" x14ac:dyDescent="0.3">
      <c r="A37" s="77" t="s">
        <v>18</v>
      </c>
      <c r="B37" s="77"/>
      <c r="C37" s="77"/>
      <c r="D37" s="77"/>
      <c r="E37" s="77"/>
      <c r="F37" s="26">
        <f>'[3]УК ВР декабрь нар'!CP269+'[3]УК ВР декабрь нар'!DW269</f>
        <v>10080.012599999998</v>
      </c>
    </row>
    <row r="38" spans="1:12" ht="15.6" hidden="1" customHeight="1" x14ac:dyDescent="0.3">
      <c r="A38" s="77" t="s">
        <v>19</v>
      </c>
      <c r="B38" s="77"/>
      <c r="C38" s="77"/>
      <c r="D38" s="77"/>
      <c r="E38" s="77"/>
      <c r="F38" s="26">
        <f>'[3]УК ВР декабрь нар'!AI269+'[3]УК ВР декабрь нар'!AJ269+'[3]УК ВР декабрь нар'!AS269+'[3]УК ВР декабрь нар'!BC269+'[3]УК ВР декабрь нар'!BM269+'[3]УК ВР декабрь нар'!DB269+'[3]УК ВР декабрь нар'!EK269+'[3]УК ВР декабрь нар'!AM269</f>
        <v>0</v>
      </c>
    </row>
    <row r="39" spans="1:12" ht="15.6" hidden="1" customHeight="1" x14ac:dyDescent="0.3">
      <c r="A39" s="78" t="s">
        <v>63</v>
      </c>
      <c r="B39" s="81"/>
      <c r="C39" s="81"/>
      <c r="D39" s="81"/>
      <c r="E39" s="82"/>
      <c r="F39" s="26">
        <f>'[3]УК ВР декабрь нар'!DF269+'[3]УК ВР декабрь нар'!EP269</f>
        <v>90021.059232261847</v>
      </c>
    </row>
    <row r="40" spans="1:12" ht="72" customHeight="1" x14ac:dyDescent="0.3">
      <c r="A40" s="83" t="s">
        <v>74</v>
      </c>
      <c r="B40" s="84"/>
      <c r="C40" s="84"/>
      <c r="D40" s="84"/>
      <c r="E40" s="85"/>
      <c r="F40" s="27">
        <f>SUM(F41:F49)</f>
        <v>579262.84832975501</v>
      </c>
    </row>
    <row r="41" spans="1:12" ht="15.6" hidden="1" customHeight="1" x14ac:dyDescent="0.3">
      <c r="A41" s="86" t="s">
        <v>20</v>
      </c>
      <c r="B41" s="87"/>
      <c r="C41" s="87"/>
      <c r="D41" s="87"/>
      <c r="E41" s="88"/>
      <c r="F41" s="26">
        <f>'[3]УК ВР декабрь нар'!FB269+'[3]УК ВР декабрь нар'!FX269</f>
        <v>308367.63233942376</v>
      </c>
      <c r="L41" s="34"/>
    </row>
    <row r="42" spans="1:12" ht="15.6" hidden="1" customHeight="1" x14ac:dyDescent="0.3">
      <c r="A42" s="72" t="s">
        <v>31</v>
      </c>
      <c r="B42" s="73"/>
      <c r="C42" s="73"/>
      <c r="D42" s="73"/>
      <c r="E42" s="73"/>
      <c r="F42" s="26">
        <f>'[3]УК ВР декабрь нар'!FC269+'[3]УК ВР декабрь нар'!FY269</f>
        <v>83020.279900666661</v>
      </c>
    </row>
    <row r="43" spans="1:12" ht="15.6" hidden="1" customHeight="1" x14ac:dyDescent="0.3">
      <c r="A43" s="77" t="s">
        <v>21</v>
      </c>
      <c r="B43" s="77"/>
      <c r="C43" s="77"/>
      <c r="D43" s="77"/>
      <c r="E43" s="72"/>
      <c r="F43" s="26"/>
    </row>
    <row r="44" spans="1:12" ht="15.6" hidden="1" customHeight="1" x14ac:dyDescent="0.3">
      <c r="A44" s="72" t="s">
        <v>17</v>
      </c>
      <c r="B44" s="73"/>
      <c r="C44" s="73"/>
      <c r="D44" s="73"/>
      <c r="E44" s="73"/>
      <c r="F44" s="26"/>
    </row>
    <row r="45" spans="1:12" ht="15.6" hidden="1" customHeight="1" x14ac:dyDescent="0.3">
      <c r="A45" s="77" t="s">
        <v>22</v>
      </c>
      <c r="B45" s="77"/>
      <c r="C45" s="77"/>
      <c r="D45" s="77"/>
      <c r="E45" s="72"/>
      <c r="F45" s="26"/>
    </row>
    <row r="46" spans="1:12" ht="15.6" hidden="1" customHeight="1" x14ac:dyDescent="0.3">
      <c r="A46" s="72" t="s">
        <v>17</v>
      </c>
      <c r="B46" s="73"/>
      <c r="C46" s="73"/>
      <c r="D46" s="73"/>
      <c r="E46" s="73"/>
      <c r="F46" s="26"/>
    </row>
    <row r="47" spans="1:12" ht="15.6" hidden="1" customHeight="1" x14ac:dyDescent="0.3">
      <c r="A47" s="77" t="s">
        <v>18</v>
      </c>
      <c r="B47" s="77"/>
      <c r="C47" s="77"/>
      <c r="D47" s="77"/>
      <c r="E47" s="72"/>
      <c r="F47" s="26">
        <f>'[3]УК ВР декабрь нар'!FD269+'[3]УК ВР декабрь нар'!FZ269</f>
        <v>2022.9659999999999</v>
      </c>
    </row>
    <row r="48" spans="1:12" ht="15.6" hidden="1" customHeight="1" x14ac:dyDescent="0.3">
      <c r="A48" s="72" t="s">
        <v>19</v>
      </c>
      <c r="B48" s="73"/>
      <c r="C48" s="73"/>
      <c r="D48" s="73"/>
      <c r="E48" s="73"/>
      <c r="F48" s="26">
        <f>'[3]УК ВР декабрь нар'!GG269+'[3]УК ВР декабрь нар'!FL269+'[3]УК ВР декабрь нар'!FE269+'[3]УК ВР декабрь нар'!BB269+'[3]УК ВР декабрь нар'!AK269</f>
        <v>17743.838400000001</v>
      </c>
    </row>
    <row r="49" spans="1:15" ht="15.6" hidden="1" customHeight="1" x14ac:dyDescent="0.3">
      <c r="A49" s="78" t="s">
        <v>64</v>
      </c>
      <c r="B49" s="81"/>
      <c r="C49" s="81"/>
      <c r="D49" s="81"/>
      <c r="E49" s="82"/>
      <c r="F49" s="26">
        <f>'[3]УК ВР декабрь нар'!FS269+'[3]УК ВР декабрь нар'!GL269</f>
        <v>168108.13168966456</v>
      </c>
    </row>
    <row r="50" spans="1:15" ht="15.6" customHeight="1" x14ac:dyDescent="0.3">
      <c r="A50" s="83" t="s">
        <v>37</v>
      </c>
      <c r="B50" s="73"/>
      <c r="C50" s="73"/>
      <c r="D50" s="73"/>
      <c r="E50" s="74"/>
      <c r="F50" s="33"/>
    </row>
    <row r="51" spans="1:15" ht="15.6" customHeight="1" x14ac:dyDescent="0.3">
      <c r="A51" s="90" t="s">
        <v>75</v>
      </c>
      <c r="B51" s="91"/>
      <c r="C51" s="91"/>
      <c r="D51" s="91"/>
      <c r="E51" s="92"/>
      <c r="F51" s="27">
        <f>F26+F33+F40+F50</f>
        <v>1215457.6339575429</v>
      </c>
      <c r="K51" s="20"/>
    </row>
    <row r="52" spans="1:15" ht="15.6" x14ac:dyDescent="0.3">
      <c r="A52" s="32" t="s">
        <v>66</v>
      </c>
      <c r="B52" s="40"/>
      <c r="C52" s="40"/>
      <c r="D52" s="40"/>
      <c r="E52" s="40"/>
      <c r="F52" s="27">
        <f>F53+F54+F55</f>
        <v>186893.44</v>
      </c>
    </row>
    <row r="53" spans="1:15" ht="15.6" x14ac:dyDescent="0.3">
      <c r="A53" s="72" t="s">
        <v>23</v>
      </c>
      <c r="B53" s="73"/>
      <c r="C53" s="73"/>
      <c r="D53" s="73"/>
      <c r="E53" s="73"/>
      <c r="F53" s="26">
        <v>61293.18</v>
      </c>
    </row>
    <row r="54" spans="1:15" ht="15.6" x14ac:dyDescent="0.3">
      <c r="A54" s="72" t="s">
        <v>24</v>
      </c>
      <c r="B54" s="73"/>
      <c r="C54" s="73"/>
      <c r="D54" s="73"/>
      <c r="E54" s="73"/>
      <c r="F54" s="26">
        <v>125600.26</v>
      </c>
    </row>
    <row r="55" spans="1:15" ht="18" hidden="1" customHeight="1" x14ac:dyDescent="0.3">
      <c r="A55" s="86" t="s">
        <v>25</v>
      </c>
      <c r="B55" s="87"/>
      <c r="C55" s="87"/>
      <c r="D55" s="87"/>
      <c r="E55" s="88"/>
      <c r="F55" s="26">
        <v>0</v>
      </c>
    </row>
    <row r="56" spans="1:15" ht="15.6" x14ac:dyDescent="0.3">
      <c r="A56" s="93" t="s">
        <v>67</v>
      </c>
      <c r="B56" s="93"/>
      <c r="C56" s="93"/>
      <c r="D56" s="93"/>
      <c r="E56" s="93"/>
      <c r="F56" s="27">
        <f>F51+F52</f>
        <v>1402351.0739575429</v>
      </c>
      <c r="N56" s="20"/>
      <c r="O56" s="20"/>
    </row>
    <row r="57" spans="1:15" ht="15.6" x14ac:dyDescent="0.3">
      <c r="A57" s="65" t="s">
        <v>26</v>
      </c>
      <c r="B57" s="65"/>
      <c r="C57" s="65"/>
      <c r="D57" s="65"/>
      <c r="E57" s="65"/>
      <c r="F57" s="28">
        <f>E17</f>
        <v>1600811.93</v>
      </c>
    </row>
    <row r="58" spans="1:15" ht="15.6" x14ac:dyDescent="0.3">
      <c r="A58" s="65" t="s">
        <v>27</v>
      </c>
      <c r="B58" s="65"/>
      <c r="C58" s="65"/>
      <c r="D58" s="65"/>
      <c r="E58" s="65"/>
      <c r="F58" s="27">
        <f>F17</f>
        <v>1586551.45</v>
      </c>
      <c r="H58" s="29"/>
    </row>
    <row r="59" spans="1:15" ht="15.6" x14ac:dyDescent="0.3">
      <c r="A59" s="89" t="s">
        <v>28</v>
      </c>
      <c r="B59" s="89"/>
      <c r="C59" s="89"/>
      <c r="D59" s="89"/>
      <c r="E59" s="89"/>
      <c r="F59" s="27">
        <f>F25+F57-F56</f>
        <v>1223324.9133133562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zoomScaleNormal="100" workbookViewId="0">
      <selection activeCell="G18" sqref="G18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43" t="s">
        <v>76</v>
      </c>
      <c r="B1" s="43"/>
      <c r="C1" s="43"/>
      <c r="D1" s="43"/>
      <c r="E1" s="43"/>
      <c r="F1" s="43"/>
      <c r="G1" s="44"/>
    </row>
    <row r="2" spans="1:7" x14ac:dyDescent="0.25">
      <c r="A2" s="45" t="str">
        <f>'Кузнецкая 18'!A2:G2</f>
        <v>перед собственниками дома по адресу: ул. Кузнецкая 18</v>
      </c>
      <c r="B2" s="46"/>
      <c r="C2" s="46"/>
      <c r="D2" s="46"/>
      <c r="E2" s="46"/>
      <c r="F2" s="46"/>
      <c r="G2" s="46"/>
    </row>
    <row r="3" spans="1:7" hidden="1" x14ac:dyDescent="0.25">
      <c r="A3" s="47" t="s">
        <v>0</v>
      </c>
      <c r="B3" s="48"/>
      <c r="C3" s="48"/>
      <c r="D3" s="48"/>
      <c r="E3" s="2">
        <v>0</v>
      </c>
      <c r="F3" s="3" t="s">
        <v>1</v>
      </c>
    </row>
    <row r="4" spans="1:7" hidden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idden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x14ac:dyDescent="0.25">
      <c r="A6" s="4"/>
      <c r="B6" s="5"/>
      <c r="C6" s="6"/>
      <c r="D6" s="7"/>
      <c r="E6" s="37" t="s">
        <v>54</v>
      </c>
      <c r="F6" s="8"/>
      <c r="G6" s="1" t="str">
        <f>'Кузнецкая 18'!G6</f>
        <v>в управлении с 01.01.2010г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55.2" x14ac:dyDescent="0.25">
      <c r="A8" s="58" t="s">
        <v>5</v>
      </c>
      <c r="B8" s="59"/>
      <c r="C8" s="59"/>
      <c r="D8" s="60"/>
      <c r="E8" s="15" t="s">
        <v>6</v>
      </c>
      <c r="F8" s="15" t="s">
        <v>7</v>
      </c>
      <c r="G8" s="16" t="str">
        <f>'Кузнецкая 18'!G8</f>
        <v>задолженность с нарастающим итогом с -01.01.2010г</v>
      </c>
    </row>
    <row r="9" spans="1:7" ht="15.6" x14ac:dyDescent="0.3">
      <c r="A9" s="61" t="s">
        <v>8</v>
      </c>
      <c r="B9" s="62"/>
      <c r="C9" s="62"/>
      <c r="D9" s="63"/>
      <c r="E9" s="17">
        <f>SUM(E10:E15)</f>
        <v>-7486.73</v>
      </c>
      <c r="F9" s="17">
        <f t="shared" ref="F9:G9" si="0">SUM(F10:F15)</f>
        <v>36968.069999999992</v>
      </c>
      <c r="G9" s="17">
        <f t="shared" si="0"/>
        <v>90379.54</v>
      </c>
    </row>
    <row r="10" spans="1:7" ht="15.6" x14ac:dyDescent="0.3">
      <c r="A10" s="49" t="s">
        <v>9</v>
      </c>
      <c r="B10" s="50"/>
      <c r="C10" s="50"/>
      <c r="D10" s="51"/>
      <c r="E10" s="18">
        <v>0</v>
      </c>
      <c r="F10" s="18">
        <v>7262.29</v>
      </c>
      <c r="G10" s="19">
        <v>59788.08</v>
      </c>
    </row>
    <row r="11" spans="1:7" ht="15.6" x14ac:dyDescent="0.3">
      <c r="A11" s="49" t="s">
        <v>10</v>
      </c>
      <c r="B11" s="50"/>
      <c r="C11" s="50"/>
      <c r="D11" s="51"/>
      <c r="E11" s="18">
        <v>756.66</v>
      </c>
      <c r="F11" s="18">
        <v>3947.74</v>
      </c>
      <c r="G11" s="19">
        <v>13135.9</v>
      </c>
    </row>
    <row r="12" spans="1:7" ht="15.6" x14ac:dyDescent="0.3">
      <c r="A12" s="49" t="s">
        <v>11</v>
      </c>
      <c r="B12" s="50"/>
      <c r="C12" s="50"/>
      <c r="D12" s="51"/>
      <c r="E12" s="18">
        <v>-4306.25</v>
      </c>
      <c r="F12" s="18">
        <v>10757.39</v>
      </c>
      <c r="G12" s="19">
        <v>3625</v>
      </c>
    </row>
    <row r="13" spans="1:7" ht="15.6" x14ac:dyDescent="0.3">
      <c r="A13" s="49" t="s">
        <v>12</v>
      </c>
      <c r="B13" s="50"/>
      <c r="C13" s="50"/>
      <c r="D13" s="51"/>
      <c r="E13" s="18">
        <v>-3937.14</v>
      </c>
      <c r="F13" s="18">
        <v>15239.07</v>
      </c>
      <c r="G13" s="19">
        <v>4912.13</v>
      </c>
    </row>
    <row r="14" spans="1:7" ht="15.6" x14ac:dyDescent="0.3">
      <c r="A14" s="42" t="s">
        <v>13</v>
      </c>
      <c r="B14" s="42"/>
      <c r="C14" s="42"/>
      <c r="D14" s="42"/>
      <c r="E14" s="18">
        <v>0</v>
      </c>
      <c r="F14" s="18">
        <v>669.99</v>
      </c>
      <c r="G14" s="19">
        <v>6959.89</v>
      </c>
    </row>
    <row r="15" spans="1:7" ht="15.6" x14ac:dyDescent="0.3">
      <c r="A15" s="49" t="s">
        <v>68</v>
      </c>
      <c r="B15" s="50"/>
      <c r="C15" s="50"/>
      <c r="D15" s="51"/>
      <c r="E15" s="18">
        <v>0</v>
      </c>
      <c r="F15" s="18">
        <v>-908.41</v>
      </c>
      <c r="G15" s="19">
        <v>1958.54</v>
      </c>
    </row>
    <row r="16" spans="1:7" ht="15.6" x14ac:dyDescent="0.3">
      <c r="A16" s="52" t="s">
        <v>41</v>
      </c>
      <c r="B16" s="53"/>
      <c r="C16" s="53"/>
      <c r="D16" s="54"/>
      <c r="E16" s="17">
        <f>SUM(E17:E20)</f>
        <v>1854283.08</v>
      </c>
      <c r="F16" s="17">
        <f t="shared" ref="F16:G16" si="1">SUM(F17:F20)</f>
        <v>1859626.47</v>
      </c>
      <c r="G16" s="17">
        <f t="shared" si="1"/>
        <v>292278.77</v>
      </c>
    </row>
    <row r="17" spans="1:12" ht="22.2" customHeight="1" x14ac:dyDescent="0.3">
      <c r="A17" s="94" t="s">
        <v>43</v>
      </c>
      <c r="B17" s="95"/>
      <c r="C17" s="95"/>
      <c r="D17" s="96"/>
      <c r="E17" s="18">
        <v>1597734.45</v>
      </c>
      <c r="F17" s="18">
        <v>1602385.81</v>
      </c>
      <c r="G17" s="19">
        <v>257291.89</v>
      </c>
    </row>
    <row r="18" spans="1:12" ht="15.6" x14ac:dyDescent="0.3">
      <c r="A18" s="42" t="s">
        <v>55</v>
      </c>
      <c r="B18" s="42"/>
      <c r="C18" s="42"/>
      <c r="D18" s="42"/>
      <c r="E18" s="18">
        <v>1750.58</v>
      </c>
      <c r="F18" s="18">
        <v>1390.67</v>
      </c>
      <c r="G18" s="19">
        <v>115.51</v>
      </c>
    </row>
    <row r="19" spans="1:12" ht="15.6" x14ac:dyDescent="0.3">
      <c r="A19" s="42" t="s">
        <v>56</v>
      </c>
      <c r="B19" s="42"/>
      <c r="C19" s="42"/>
      <c r="D19" s="42"/>
      <c r="E19" s="18">
        <v>14355.34</v>
      </c>
      <c r="F19" s="18">
        <v>14331.47</v>
      </c>
      <c r="G19" s="19">
        <v>1933.76</v>
      </c>
    </row>
    <row r="20" spans="1:12" ht="15.6" x14ac:dyDescent="0.3">
      <c r="A20" s="42" t="s">
        <v>57</v>
      </c>
      <c r="B20" s="42"/>
      <c r="C20" s="42"/>
      <c r="D20" s="42"/>
      <c r="E20" s="18">
        <v>240442.71</v>
      </c>
      <c r="F20" s="18">
        <v>241518.52</v>
      </c>
      <c r="G20" s="19">
        <v>32937.61</v>
      </c>
    </row>
    <row r="21" spans="1:12" ht="15.6" x14ac:dyDescent="0.3">
      <c r="A21" s="64" t="s">
        <v>14</v>
      </c>
      <c r="B21" s="64"/>
      <c r="C21" s="64"/>
      <c r="D21" s="64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6" hidden="1" x14ac:dyDescent="0.3">
      <c r="A22" s="42" t="s">
        <v>15</v>
      </c>
      <c r="B22" s="42"/>
      <c r="C22" s="42"/>
      <c r="D22" s="42"/>
      <c r="E22" s="18"/>
      <c r="F22" s="18"/>
      <c r="G22" s="19"/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65" t="s">
        <v>77</v>
      </c>
      <c r="B25" s="65"/>
      <c r="C25" s="65"/>
      <c r="D25" s="65"/>
      <c r="E25" s="65"/>
      <c r="F25" s="39">
        <f>'Кузнецкая 18(2020)'!F59</f>
        <v>1223324.9133133562</v>
      </c>
      <c r="G25" s="20"/>
    </row>
    <row r="26" spans="1:12" x14ac:dyDescent="0.25">
      <c r="A26" s="66" t="s">
        <v>72</v>
      </c>
      <c r="B26" s="67"/>
      <c r="C26" s="67"/>
      <c r="D26" s="67"/>
      <c r="E26" s="68"/>
      <c r="F26" s="75">
        <f>SUM(F28:F32)</f>
        <v>78736.122856295551</v>
      </c>
    </row>
    <row r="27" spans="1:12" ht="56.4" customHeight="1" x14ac:dyDescent="0.25">
      <c r="A27" s="69"/>
      <c r="B27" s="70"/>
      <c r="C27" s="70"/>
      <c r="D27" s="70"/>
      <c r="E27" s="71"/>
      <c r="F27" s="76"/>
    </row>
    <row r="28" spans="1:12" ht="15.6" hidden="1" x14ac:dyDescent="0.3">
      <c r="A28" s="72" t="s">
        <v>16</v>
      </c>
      <c r="B28" s="73"/>
      <c r="C28" s="73"/>
      <c r="D28" s="73"/>
      <c r="E28" s="74"/>
      <c r="F28" s="26">
        <f>'[4]УК ВР декабрь нар'!W269</f>
        <v>12443.678077859313</v>
      </c>
      <c r="L28" s="34"/>
    </row>
    <row r="29" spans="1:12" ht="15.6" hidden="1" x14ac:dyDescent="0.3">
      <c r="A29" s="72" t="s">
        <v>31</v>
      </c>
      <c r="B29" s="73"/>
      <c r="C29" s="73"/>
      <c r="D29" s="73"/>
      <c r="E29" s="74"/>
      <c r="F29" s="26">
        <f>'[4]УК ВР декабрь нар'!X269</f>
        <v>2992.1853245524649</v>
      </c>
    </row>
    <row r="30" spans="1:12" ht="15.6" hidden="1" x14ac:dyDescent="0.3">
      <c r="A30" s="72" t="s">
        <v>18</v>
      </c>
      <c r="B30" s="73"/>
      <c r="C30" s="73"/>
      <c r="D30" s="73"/>
      <c r="E30" s="74"/>
      <c r="F30" s="26">
        <f>'[4]УК ВР декабрь нар'!Y269+'[4]УК ВР декабрь нар'!DX269</f>
        <v>3036.8416999999999</v>
      </c>
    </row>
    <row r="31" spans="1:12" ht="15.6" hidden="1" x14ac:dyDescent="0.3">
      <c r="A31" s="72" t="s">
        <v>19</v>
      </c>
      <c r="B31" s="73"/>
      <c r="C31" s="73"/>
      <c r="D31" s="73"/>
      <c r="E31" s="74"/>
      <c r="F31" s="26">
        <f>'[4]УК ВР декабрь нар'!AV269+'[4]УК ВР декабрь нар'!BM269+'[4]УК ВР декабрь нар'!BN269+'[4]УК ВР декабрь нар'!BO269+'[4]УК ВР декабрь нар'!BP269+'[4]УК ВР декабрь нар'!EG269+'[4]УК ВР декабрь нар'!EH269+'[4]УК ВР декабрь нар'!EI269+'[4]УК ВР декабрь нар'!EJ269</f>
        <v>7786.8</v>
      </c>
    </row>
    <row r="32" spans="1:12" ht="15.6" hidden="1" x14ac:dyDescent="0.3">
      <c r="A32" s="78" t="s">
        <v>61</v>
      </c>
      <c r="B32" s="79"/>
      <c r="C32" s="79"/>
      <c r="D32" s="79"/>
      <c r="E32" s="80"/>
      <c r="F32" s="26">
        <f>'[4]УК ВР декабрь нар'!AY269</f>
        <v>52476.617753883773</v>
      </c>
    </row>
    <row r="33" spans="1:12" x14ac:dyDescent="0.25">
      <c r="A33" s="66" t="s">
        <v>73</v>
      </c>
      <c r="B33" s="67"/>
      <c r="C33" s="67"/>
      <c r="D33" s="67"/>
      <c r="E33" s="68"/>
      <c r="F33" s="75">
        <f>SUM(F35:F39)+307509.23</f>
        <v>568658.61447637388</v>
      </c>
    </row>
    <row r="34" spans="1:12" ht="94.8" customHeight="1" x14ac:dyDescent="0.25">
      <c r="A34" s="69"/>
      <c r="B34" s="70"/>
      <c r="C34" s="70"/>
      <c r="D34" s="70"/>
      <c r="E34" s="71"/>
      <c r="F34" s="76"/>
    </row>
    <row r="35" spans="1:12" ht="15.6" hidden="1" x14ac:dyDescent="0.3">
      <c r="A35" s="77" t="s">
        <v>16</v>
      </c>
      <c r="B35" s="77"/>
      <c r="C35" s="77"/>
      <c r="D35" s="77"/>
      <c r="E35" s="77"/>
      <c r="F35" s="26">
        <f>'[4]УК ВР декабрь нар'!CN269+'[4]УК ВР декабрь нар'!DU269</f>
        <v>131235.04079870982</v>
      </c>
      <c r="L35" s="34"/>
    </row>
    <row r="36" spans="1:12" ht="15.6" hidden="1" x14ac:dyDescent="0.3">
      <c r="A36" s="77" t="s">
        <v>31</v>
      </c>
      <c r="B36" s="77"/>
      <c r="C36" s="77"/>
      <c r="D36" s="77"/>
      <c r="E36" s="77"/>
      <c r="F36" s="26">
        <f>'[4]УК ВР декабрь нар'!CO269+'[4]УК ВР декабрь нар'!DV269</f>
        <v>28719.793664610479</v>
      </c>
    </row>
    <row r="37" spans="1:12" ht="15.6" hidden="1" x14ac:dyDescent="0.3">
      <c r="A37" s="77" t="s">
        <v>18</v>
      </c>
      <c r="B37" s="77"/>
      <c r="C37" s="77"/>
      <c r="D37" s="77"/>
      <c r="E37" s="77"/>
      <c r="F37" s="26">
        <f>'[4]УК ВР декабрь нар'!CP269+'[4]УК ВР декабрь нар'!DL269+'[4]УК ВР декабрь нар'!DP269+'[4]УК ВР декабрь нар'!DT269</f>
        <v>25584.108800000002</v>
      </c>
    </row>
    <row r="38" spans="1:12" ht="15.6" hidden="1" x14ac:dyDescent="0.3">
      <c r="A38" s="77" t="s">
        <v>19</v>
      </c>
      <c r="B38" s="77"/>
      <c r="C38" s="77"/>
      <c r="D38" s="77"/>
      <c r="E38" s="77"/>
      <c r="F38" s="26">
        <f>'[4]УК ВР декабрь нар'!DB269+'[4]УК ВР декабрь нар'!DY269+'[4]УК ВР декабрь нар'!DZ269+'[4]УК ВР декабрь нар'!EA269+'[4]УК ВР декабрь нар'!EB269+'[4]УК ВР декабрь нар'!EC269+'[4]УК ВР декабрь нар'!ED269+'[4]УК ВР декабрь нар'!EE269+'[4]УК ВР декабрь нар'!EF269</f>
        <v>0</v>
      </c>
    </row>
    <row r="39" spans="1:12" ht="51" hidden="1" customHeight="1" x14ac:dyDescent="0.3">
      <c r="A39" s="78" t="s">
        <v>63</v>
      </c>
      <c r="B39" s="81"/>
      <c r="C39" s="81"/>
      <c r="D39" s="81"/>
      <c r="E39" s="82"/>
      <c r="F39" s="26">
        <f>'[4]УК ВР декабрь нар'!DG269+'[4]УК ВР декабрь нар'!EP269</f>
        <v>75610.441213053535</v>
      </c>
    </row>
    <row r="40" spans="1:12" ht="72" customHeight="1" x14ac:dyDescent="0.3">
      <c r="A40" s="83" t="s">
        <v>74</v>
      </c>
      <c r="B40" s="84"/>
      <c r="C40" s="84"/>
      <c r="D40" s="84"/>
      <c r="E40" s="85"/>
      <c r="F40" s="27">
        <f>SUM(F41:F49)</f>
        <v>730719.19944999996</v>
      </c>
    </row>
    <row r="41" spans="1:12" ht="15.6" hidden="1" x14ac:dyDescent="0.3">
      <c r="A41" s="86" t="s">
        <v>20</v>
      </c>
      <c r="B41" s="87"/>
      <c r="C41" s="87"/>
      <c r="D41" s="87"/>
      <c r="E41" s="88"/>
      <c r="F41" s="26">
        <f>'[4]УК ВР декабрь нар'!$EU269+'[4]УК ВР декабрь нар'!FV269+'[4]УК ВР декабрь нар'!EY269</f>
        <v>713637.34</v>
      </c>
      <c r="L41" s="34"/>
    </row>
    <row r="42" spans="1:12" ht="15.6" hidden="1" x14ac:dyDescent="0.3">
      <c r="A42" s="72" t="s">
        <v>31</v>
      </c>
      <c r="B42" s="73"/>
      <c r="C42" s="73"/>
      <c r="D42" s="73"/>
      <c r="E42" s="73"/>
      <c r="F42" s="26"/>
    </row>
    <row r="43" spans="1:12" ht="15.6" hidden="1" x14ac:dyDescent="0.3">
      <c r="A43" s="77" t="s">
        <v>21</v>
      </c>
      <c r="B43" s="77"/>
      <c r="C43" s="77"/>
      <c r="D43" s="77"/>
      <c r="E43" s="72"/>
      <c r="F43" s="26"/>
    </row>
    <row r="44" spans="1:12" ht="15.6" hidden="1" x14ac:dyDescent="0.3">
      <c r="A44" s="72" t="s">
        <v>17</v>
      </c>
      <c r="B44" s="73"/>
      <c r="C44" s="73"/>
      <c r="D44" s="73"/>
      <c r="E44" s="73"/>
      <c r="F44" s="26"/>
    </row>
    <row r="45" spans="1:12" ht="15.6" hidden="1" x14ac:dyDescent="0.3">
      <c r="A45" s="77" t="s">
        <v>22</v>
      </c>
      <c r="B45" s="77"/>
      <c r="C45" s="77"/>
      <c r="D45" s="77"/>
      <c r="E45" s="72"/>
      <c r="F45" s="26"/>
    </row>
    <row r="46" spans="1:12" ht="15.6" hidden="1" x14ac:dyDescent="0.3">
      <c r="A46" s="72" t="s">
        <v>17</v>
      </c>
      <c r="B46" s="73"/>
      <c r="C46" s="73"/>
      <c r="D46" s="73"/>
      <c r="E46" s="73"/>
      <c r="F46" s="26"/>
    </row>
    <row r="47" spans="1:12" ht="15.6" hidden="1" x14ac:dyDescent="0.3">
      <c r="A47" s="77" t="s">
        <v>18</v>
      </c>
      <c r="B47" s="77"/>
      <c r="C47" s="77"/>
      <c r="D47" s="77"/>
      <c r="E47" s="72"/>
      <c r="F47" s="26">
        <f>'[4]УК ВР декабрь нар'!EW269+'[4]УК ВР декабрь нар'!FA269+'[4]УК ВР декабрь нар'!FZ269</f>
        <v>3554.4511499999999</v>
      </c>
    </row>
    <row r="48" spans="1:12" ht="15.6" hidden="1" x14ac:dyDescent="0.3">
      <c r="A48" s="72" t="s">
        <v>19</v>
      </c>
      <c r="B48" s="73"/>
      <c r="C48" s="73"/>
      <c r="D48" s="73"/>
      <c r="E48" s="73"/>
      <c r="F48" s="26">
        <f>'[4]УК ВР декабрь нар'!FL269+'[4]УК ВР декабрь нар'!GG269</f>
        <v>13527.408299999999</v>
      </c>
    </row>
    <row r="49" spans="1:15" ht="15.6" hidden="1" x14ac:dyDescent="0.3">
      <c r="A49" s="78" t="s">
        <v>64</v>
      </c>
      <c r="B49" s="81"/>
      <c r="C49" s="81"/>
      <c r="D49" s="81"/>
      <c r="E49" s="82"/>
      <c r="F49" s="26">
        <f>'[4]УК ВР декабрь нар'!FS269+'[4]УК ВР декабрь нар'!GL269</f>
        <v>0</v>
      </c>
    </row>
    <row r="50" spans="1:15" ht="15.6" hidden="1" customHeight="1" x14ac:dyDescent="0.3">
      <c r="A50" s="83" t="s">
        <v>37</v>
      </c>
      <c r="B50" s="73"/>
      <c r="C50" s="73"/>
      <c r="D50" s="73"/>
      <c r="E50" s="74"/>
      <c r="F50" s="33"/>
    </row>
    <row r="51" spans="1:15" ht="15.6" x14ac:dyDescent="0.3">
      <c r="A51" s="90" t="s">
        <v>75</v>
      </c>
      <c r="B51" s="91"/>
      <c r="C51" s="91"/>
      <c r="D51" s="91"/>
      <c r="E51" s="92"/>
      <c r="F51" s="27">
        <f>F26+F33+F40+F50</f>
        <v>1378113.9367826693</v>
      </c>
      <c r="G51" s="20"/>
      <c r="K51" s="20"/>
    </row>
    <row r="52" spans="1:15" ht="15.6" x14ac:dyDescent="0.3">
      <c r="A52" s="32" t="s">
        <v>66</v>
      </c>
      <c r="B52" s="41"/>
      <c r="C52" s="41"/>
      <c r="D52" s="41"/>
      <c r="E52" s="41"/>
      <c r="F52" s="27">
        <f>F53+F54+F55</f>
        <v>184590.51</v>
      </c>
    </row>
    <row r="53" spans="1:15" ht="15.6" x14ac:dyDescent="0.3">
      <c r="A53" s="72" t="s">
        <v>23</v>
      </c>
      <c r="B53" s="73"/>
      <c r="C53" s="73"/>
      <c r="D53" s="73"/>
      <c r="E53" s="73"/>
      <c r="F53" s="26">
        <v>50555.86</v>
      </c>
    </row>
    <row r="54" spans="1:15" ht="15.6" x14ac:dyDescent="0.3">
      <c r="A54" s="72" t="s">
        <v>24</v>
      </c>
      <c r="B54" s="73"/>
      <c r="C54" s="73"/>
      <c r="D54" s="73"/>
      <c r="E54" s="73"/>
      <c r="F54" s="26">
        <v>134034.65</v>
      </c>
    </row>
    <row r="55" spans="1:15" ht="18" hidden="1" customHeight="1" x14ac:dyDescent="0.3">
      <c r="A55" s="86" t="s">
        <v>25</v>
      </c>
      <c r="B55" s="87"/>
      <c r="C55" s="87"/>
      <c r="D55" s="87"/>
      <c r="E55" s="88"/>
      <c r="F55" s="26">
        <v>0</v>
      </c>
    </row>
    <row r="56" spans="1:15" ht="15.6" x14ac:dyDescent="0.3">
      <c r="A56" s="93" t="s">
        <v>67</v>
      </c>
      <c r="B56" s="93"/>
      <c r="C56" s="93"/>
      <c r="D56" s="93"/>
      <c r="E56" s="93"/>
      <c r="F56" s="27">
        <f>F51+F52</f>
        <v>1562704.4467826693</v>
      </c>
      <c r="N56" s="20"/>
      <c r="O56" s="20"/>
    </row>
    <row r="57" spans="1:15" ht="15.6" x14ac:dyDescent="0.3">
      <c r="A57" s="65" t="s">
        <v>26</v>
      </c>
      <c r="B57" s="65"/>
      <c r="C57" s="65"/>
      <c r="D57" s="65"/>
      <c r="E57" s="65"/>
      <c r="F57" s="28">
        <f>E17</f>
        <v>1597734.45</v>
      </c>
    </row>
    <row r="58" spans="1:15" ht="15.6" x14ac:dyDescent="0.3">
      <c r="A58" s="65" t="s">
        <v>27</v>
      </c>
      <c r="B58" s="65"/>
      <c r="C58" s="65"/>
      <c r="D58" s="65"/>
      <c r="E58" s="65"/>
      <c r="F58" s="27">
        <f>F17</f>
        <v>1602385.81</v>
      </c>
      <c r="H58" s="29"/>
    </row>
    <row r="59" spans="1:15" ht="15.6" x14ac:dyDescent="0.3">
      <c r="A59" s="89" t="s">
        <v>28</v>
      </c>
      <c r="B59" s="89"/>
      <c r="C59" s="89"/>
      <c r="D59" s="89"/>
      <c r="E59" s="89"/>
      <c r="F59" s="27">
        <f>F25+F57-F56</f>
        <v>1258354.9165306871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Кузнецкая 18</vt:lpstr>
      <vt:lpstr>Кузнецкая 18(2019)</vt:lpstr>
      <vt:lpstr>Кузнецкая 18(2020)</vt:lpstr>
      <vt:lpstr>Кузнецкая 18(2021)</vt:lpstr>
      <vt:lpstr>'Кузнецкая 18'!Область_печати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2018-04-10T13:16:02Z</cp:lastPrinted>
  <dcterms:created xsi:type="dcterms:W3CDTF">2013-05-24T09:13:10Z</dcterms:created>
  <dcterms:modified xsi:type="dcterms:W3CDTF">2022-03-25T12:23:32Z</dcterms:modified>
</cp:coreProperties>
</file>